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drichvalue.xml" ContentType="application/vnd.ms-excel.rdrichvalu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marlon.inajosa\Documents\LIMPEZA E CONSERVAÇÃO\PLANILHA\"/>
    </mc:Choice>
  </mc:AlternateContent>
  <bookViews>
    <workbookView xWindow="0" yWindow="0" windowWidth="21570" windowHeight="8085" firstSheet="3" activeTab="9"/>
  </bookViews>
  <sheets>
    <sheet name="Resumo da Proposta" sheetId="22" r:id="rId1"/>
    <sheet name="Valor Mensal M² (2)" sheetId="20" r:id="rId2"/>
    <sheet name="Quant. Serventes" sheetId="23" r:id="rId3"/>
    <sheet name="Servente Limpeza" sheetId="9" r:id="rId4"/>
    <sheet name="Copeiragem" sheetId="16" r:id="rId5"/>
    <sheet name="Uniformes" sheetId="8" r:id="rId6"/>
    <sheet name="Materiais de Limpeza" sheetId="4" r:id="rId7"/>
    <sheet name="Relação de Utensilios" sheetId="5" r:id="rId8"/>
    <sheet name="Relação de equipamentos" sheetId="6" r:id="rId9"/>
    <sheet name="EPIs" sheetId="7" r:id="rId10"/>
  </sheets>
  <externalReferences>
    <externalReference r:id="rId11"/>
  </externalReferenc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3" roundtripDataSignature="AMtx7mj1FqmhZQCdQIqrqf4Sntqu6+IMCg=="/>
    </ext>
  </extLst>
</workbook>
</file>

<file path=xl/calcChain.xml><?xml version="1.0" encoding="utf-8"?>
<calcChain xmlns="http://schemas.openxmlformats.org/spreadsheetml/2006/main">
  <c r="F24" i="5" l="1"/>
  <c r="H27" i="22"/>
  <c r="H29" i="22"/>
  <c r="I26" i="22"/>
  <c r="H26" i="22"/>
  <c r="G49" i="20"/>
  <c r="G57" i="20"/>
  <c r="G63" i="20"/>
  <c r="D32" i="20"/>
  <c r="D12" i="20"/>
  <c r="D10" i="20"/>
  <c r="D8" i="20"/>
  <c r="E8" i="20"/>
  <c r="H14" i="5"/>
  <c r="E117" i="9"/>
  <c r="G9" i="7"/>
  <c r="G4" i="7"/>
  <c r="G8" i="7"/>
  <c r="G18" i="7"/>
  <c r="E114" i="9"/>
  <c r="K6" i="6"/>
  <c r="J6" i="6"/>
  <c r="E48" i="4"/>
  <c r="F52" i="4"/>
  <c r="E52" i="4"/>
  <c r="I3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4" i="4"/>
  <c r="H4" i="4"/>
  <c r="P43" i="4"/>
  <c r="O43" i="4"/>
  <c r="N43" i="4"/>
  <c r="M43" i="4"/>
  <c r="L43" i="4"/>
  <c r="K43" i="4"/>
  <c r="J43" i="4"/>
  <c r="F7" i="4"/>
  <c r="G7" i="4" s="1"/>
  <c r="F6" i="4"/>
  <c r="G6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5" i="4"/>
  <c r="G5" i="4" s="1"/>
  <c r="F4" i="4"/>
  <c r="G4" i="4" s="1"/>
  <c r="D46" i="4"/>
  <c r="D45" i="4"/>
  <c r="D47" i="4"/>
  <c r="D54" i="4" l="1"/>
  <c r="F4" i="5" l="1"/>
  <c r="D27" i="5" l="1"/>
  <c r="D26" i="5"/>
  <c r="D28" i="5"/>
  <c r="D35" i="5" l="1"/>
  <c r="G3" i="5" s="1"/>
  <c r="G6" i="5"/>
  <c r="H6" i="5" s="1"/>
  <c r="G7" i="5"/>
  <c r="H7" i="5" s="1"/>
  <c r="G8" i="5"/>
  <c r="H8" i="5" s="1"/>
  <c r="G9" i="5"/>
  <c r="H9" i="5" s="1"/>
  <c r="G10" i="5"/>
  <c r="H10" i="5" s="1"/>
  <c r="G11" i="5"/>
  <c r="H11" i="5" s="1"/>
  <c r="G4" i="5"/>
  <c r="G12" i="5"/>
  <c r="H12" i="5" s="1"/>
  <c r="G5" i="5"/>
  <c r="E14" i="22"/>
  <c r="E13" i="22"/>
  <c r="E11" i="22"/>
  <c r="E12" i="22"/>
  <c r="E10" i="22"/>
  <c r="E9" i="22"/>
  <c r="E8" i="22"/>
  <c r="E6" i="22"/>
  <c r="E7" i="22"/>
  <c r="E5" i="22"/>
  <c r="I11" i="6"/>
  <c r="J11" i="6" s="1"/>
  <c r="K11" i="6"/>
  <c r="G10" i="8"/>
  <c r="G22" i="8"/>
  <c r="G15" i="7"/>
  <c r="G14" i="7"/>
  <c r="G13" i="7"/>
  <c r="G17" i="7" s="1"/>
  <c r="H5" i="5" l="1"/>
  <c r="H4" i="5"/>
  <c r="G19" i="22" s="1"/>
  <c r="E115" i="16"/>
  <c r="G24" i="8"/>
  <c r="G23" i="8"/>
  <c r="G21" i="8"/>
  <c r="G20" i="8"/>
  <c r="G19" i="8"/>
  <c r="G26" i="8" l="1"/>
  <c r="G27" i="8" l="1"/>
  <c r="E112" i="16" s="1"/>
  <c r="F5" i="23"/>
  <c r="F6" i="23"/>
  <c r="F7" i="23"/>
  <c r="F8" i="23"/>
  <c r="F9" i="23"/>
  <c r="F10" i="23"/>
  <c r="F11" i="23"/>
  <c r="F12" i="23"/>
  <c r="F13" i="23"/>
  <c r="F4" i="23"/>
  <c r="F14" i="23" s="1"/>
  <c r="D28" i="20" l="1"/>
  <c r="H21" i="4" l="1"/>
  <c r="H15" i="4"/>
  <c r="D62" i="20" l="1"/>
  <c r="D59" i="20"/>
  <c r="D55" i="20"/>
  <c r="D52" i="20"/>
  <c r="F41" i="20"/>
  <c r="D41" i="20"/>
  <c r="F39" i="20"/>
  <c r="D39" i="20"/>
  <c r="F32" i="20"/>
  <c r="F30" i="20"/>
  <c r="D30" i="20"/>
  <c r="F28" i="20"/>
  <c r="D21" i="20"/>
  <c r="D19" i="20"/>
  <c r="G28" i="20" l="1"/>
  <c r="G32" i="20"/>
  <c r="G41" i="20"/>
  <c r="G30" i="20"/>
  <c r="G39" i="20"/>
  <c r="D73" i="9" l="1"/>
  <c r="D73" i="16"/>
  <c r="N145" i="16" l="1"/>
  <c r="N144" i="16"/>
  <c r="D132" i="16"/>
  <c r="D133" i="16" s="1"/>
  <c r="G129" i="16"/>
  <c r="G130" i="16" s="1"/>
  <c r="E117" i="16"/>
  <c r="F141" i="16" s="1"/>
  <c r="E101" i="16"/>
  <c r="E106" i="16" s="1"/>
  <c r="E90" i="16"/>
  <c r="E93" i="16" s="1"/>
  <c r="D75" i="16"/>
  <c r="D78" i="16" s="1"/>
  <c r="E56" i="16"/>
  <c r="D51" i="16"/>
  <c r="E37" i="16"/>
  <c r="E39" i="16" s="1"/>
  <c r="F26" i="16"/>
  <c r="E55" i="16" s="1"/>
  <c r="D20" i="16"/>
  <c r="E59" i="16" l="1"/>
  <c r="E67" i="16" s="1"/>
  <c r="F27" i="16"/>
  <c r="F32" i="16" s="1"/>
  <c r="E75" i="16" s="1"/>
  <c r="E72" i="16" l="1"/>
  <c r="F38" i="16"/>
  <c r="E77" i="16"/>
  <c r="F137" i="16"/>
  <c r="E73" i="16"/>
  <c r="E76" i="16"/>
  <c r="E74" i="16"/>
  <c r="F37" i="16"/>
  <c r="F39" i="16" s="1"/>
  <c r="E78" i="16" l="1"/>
  <c r="K44" i="16" s="1"/>
  <c r="F139" i="16"/>
  <c r="H28" i="16"/>
  <c r="H26" i="16"/>
  <c r="K42" i="16"/>
  <c r="E65" i="16"/>
  <c r="E49" i="16"/>
  <c r="E47" i="16"/>
  <c r="E46" i="16"/>
  <c r="E50" i="16"/>
  <c r="E44" i="16"/>
  <c r="E45" i="16"/>
  <c r="E43" i="16"/>
  <c r="E48" i="16"/>
  <c r="E51" i="16" l="1"/>
  <c r="E66" i="16" l="1"/>
  <c r="E68" i="16" s="1"/>
  <c r="H27" i="16"/>
  <c r="F138" i="16" l="1"/>
  <c r="F89" i="16"/>
  <c r="F87" i="16"/>
  <c r="F90" i="16"/>
  <c r="F91" i="16"/>
  <c r="F88" i="16"/>
  <c r="F93" i="16" l="1"/>
  <c r="E105" i="16" l="1"/>
  <c r="E107" i="16" s="1"/>
  <c r="K45" i="16"/>
  <c r="K46" i="16" s="1"/>
  <c r="K47" i="16" s="1"/>
  <c r="H29" i="16"/>
  <c r="H31" i="16" s="1"/>
  <c r="H32" i="16" s="1"/>
  <c r="F140" i="16" l="1"/>
  <c r="F142" i="16" s="1"/>
  <c r="E122" i="16"/>
  <c r="E123" i="16" l="1"/>
  <c r="E127" i="16" s="1"/>
  <c r="E126" i="16" l="1"/>
  <c r="E129" i="16"/>
  <c r="E131" i="16"/>
  <c r="E132" i="16" l="1"/>
  <c r="F143" i="16" s="1"/>
  <c r="F144" i="16" s="1"/>
  <c r="F145" i="16" s="1"/>
  <c r="H24" i="22" s="1"/>
  <c r="I24" i="22" s="1"/>
  <c r="D20" i="9"/>
  <c r="F26" i="9"/>
  <c r="E37" i="9"/>
  <c r="E39" i="9"/>
  <c r="D51" i="9"/>
  <c r="E56" i="9"/>
  <c r="D75" i="9"/>
  <c r="E90" i="9"/>
  <c r="E93" i="9" s="1"/>
  <c r="E101" i="9"/>
  <c r="E106" i="9" s="1"/>
  <c r="G129" i="9"/>
  <c r="G130" i="9" s="1"/>
  <c r="D132" i="9"/>
  <c r="D133" i="9" s="1"/>
  <c r="N144" i="9"/>
  <c r="N145" i="9"/>
  <c r="E55" i="9" l="1"/>
  <c r="E59" i="9" s="1"/>
  <c r="E67" i="9" s="1"/>
  <c r="D78" i="9"/>
  <c r="F27" i="9"/>
  <c r="F32" i="9" s="1"/>
  <c r="E77" i="9" l="1"/>
  <c r="E75" i="9"/>
  <c r="E72" i="9"/>
  <c r="E76" i="9"/>
  <c r="E74" i="9"/>
  <c r="F37" i="9"/>
  <c r="F137" i="9"/>
  <c r="F38" i="9"/>
  <c r="E73" i="9"/>
  <c r="F39" i="9" l="1"/>
  <c r="E78" i="9"/>
  <c r="K44" i="9" l="1"/>
  <c r="F139" i="9"/>
  <c r="H28" i="9"/>
  <c r="H26" i="9"/>
  <c r="K42" i="9"/>
  <c r="E65" i="9"/>
  <c r="E49" i="9"/>
  <c r="E48" i="9"/>
  <c r="E47" i="9"/>
  <c r="E45" i="9"/>
  <c r="E43" i="9"/>
  <c r="E50" i="9"/>
  <c r="E44" i="9"/>
  <c r="E46" i="9"/>
  <c r="E51" i="9" l="1"/>
  <c r="H27" i="9" l="1"/>
  <c r="E66" i="9"/>
  <c r="E68" i="9" s="1"/>
  <c r="F87" i="9" s="1"/>
  <c r="F138" i="9" l="1"/>
  <c r="F90" i="9"/>
  <c r="F89" i="9"/>
  <c r="F91" i="9"/>
  <c r="F88" i="9"/>
  <c r="F93" i="9" l="1"/>
  <c r="K45" i="9" l="1"/>
  <c r="K46" i="9" s="1"/>
  <c r="K47" i="9" s="1"/>
  <c r="E105" i="9"/>
  <c r="E107" i="9" s="1"/>
  <c r="H29" i="9"/>
  <c r="H31" i="9" s="1"/>
  <c r="H32" i="9" s="1"/>
  <c r="F140" i="9" l="1"/>
  <c r="G7" i="8" l="1"/>
  <c r="G8" i="8"/>
  <c r="G9" i="8"/>
  <c r="G11" i="8"/>
  <c r="G6" i="8"/>
  <c r="G5" i="7"/>
  <c r="G6" i="7"/>
  <c r="I7" i="6"/>
  <c r="J7" i="6" s="1"/>
  <c r="I8" i="6"/>
  <c r="J8" i="6" s="1"/>
  <c r="I9" i="6"/>
  <c r="J9" i="6" s="1"/>
  <c r="I10" i="6"/>
  <c r="J10" i="6" s="1"/>
  <c r="I6" i="6"/>
  <c r="K10" i="6" l="1"/>
  <c r="K9" i="6"/>
  <c r="K8" i="6"/>
  <c r="K7" i="6"/>
  <c r="K12" i="6" s="1"/>
  <c r="F5" i="5" l="1"/>
  <c r="F6" i="5"/>
  <c r="F7" i="5"/>
  <c r="F8" i="5"/>
  <c r="F9" i="5"/>
  <c r="F10" i="5"/>
  <c r="F11" i="5"/>
  <c r="F12" i="5"/>
  <c r="H6" i="4"/>
  <c r="H7" i="4"/>
  <c r="H11" i="4"/>
  <c r="H14" i="4"/>
  <c r="H13" i="4"/>
  <c r="H28" i="4"/>
  <c r="H17" i="4"/>
  <c r="H8" i="4"/>
  <c r="H19" i="4"/>
  <c r="H20" i="4"/>
  <c r="H30" i="4"/>
  <c r="H9" i="4"/>
  <c r="H23" i="4"/>
  <c r="H25" i="4"/>
  <c r="H27" i="4"/>
  <c r="H26" i="4"/>
  <c r="H31" i="4"/>
  <c r="H32" i="4"/>
  <c r="H24" i="4"/>
  <c r="H12" i="4"/>
  <c r="H5" i="4"/>
  <c r="H16" i="4"/>
  <c r="H10" i="4"/>
  <c r="H18" i="4"/>
  <c r="H29" i="4"/>
  <c r="H22" i="4"/>
  <c r="H34" i="4"/>
  <c r="F14" i="5" l="1"/>
  <c r="E21" i="5"/>
  <c r="E22" i="5" s="1"/>
  <c r="E40" i="4"/>
  <c r="E41" i="4" s="1"/>
  <c r="G13" i="8"/>
  <c r="E115" i="9"/>
  <c r="E45" i="4" l="1"/>
  <c r="G14" i="8"/>
  <c r="E112" i="9" s="1"/>
  <c r="E26" i="5"/>
  <c r="E27" i="5" l="1"/>
  <c r="E46" i="4"/>
  <c r="H43" i="4"/>
  <c r="F141" i="9"/>
  <c r="F142" i="9" s="1"/>
  <c r="E122" i="9"/>
  <c r="E123" i="9" s="1"/>
  <c r="E127" i="9" s="1"/>
  <c r="E50" i="4" l="1"/>
  <c r="E49" i="4"/>
  <c r="E51" i="4"/>
  <c r="G18" i="22"/>
  <c r="G20" i="22" s="1"/>
  <c r="E31" i="5"/>
  <c r="E30" i="5"/>
  <c r="E29" i="5"/>
  <c r="E129" i="9"/>
  <c r="E126" i="9"/>
  <c r="E131" i="9"/>
  <c r="E32" i="5" l="1"/>
  <c r="E33" i="5"/>
  <c r="E132" i="9"/>
  <c r="F143" i="9" s="1"/>
  <c r="F144" i="9" s="1"/>
  <c r="F145" i="9" s="1"/>
  <c r="F8" i="20" s="1"/>
  <c r="F49" i="20" l="1"/>
  <c r="F5" i="22"/>
  <c r="G5" i="22" s="1"/>
  <c r="H32" i="20"/>
  <c r="I32" i="20" s="1"/>
  <c r="F12" i="22" s="1"/>
  <c r="E19" i="20"/>
  <c r="F19" i="20" s="1"/>
  <c r="H30" i="20"/>
  <c r="I30" i="20" s="1"/>
  <c r="F11" i="22" s="1"/>
  <c r="E12" i="20"/>
  <c r="F12" i="20" s="1"/>
  <c r="F7" i="22" s="1"/>
  <c r="H41" i="20"/>
  <c r="I41" i="20" s="1"/>
  <c r="F14" i="22" s="1"/>
  <c r="H28" i="20"/>
  <c r="I28" i="20" s="1"/>
  <c r="E10" i="20"/>
  <c r="F10" i="20" s="1"/>
  <c r="F6" i="22" s="1"/>
  <c r="H39" i="20"/>
  <c r="I39" i="20" s="1"/>
  <c r="E21" i="20"/>
  <c r="F21" i="20" s="1"/>
  <c r="F9" i="22" s="1"/>
  <c r="F60" i="20" l="1"/>
  <c r="G60" i="20" s="1"/>
  <c r="F13" i="22"/>
  <c r="G13" i="22" s="1"/>
  <c r="F56" i="20"/>
  <c r="G56" i="20" s="1"/>
  <c r="F10" i="22"/>
  <c r="G10" i="22" s="1"/>
  <c r="F53" i="20"/>
  <c r="G53" i="20" s="1"/>
  <c r="F8" i="22"/>
  <c r="G8" i="22" s="1"/>
  <c r="G9" i="22"/>
  <c r="F54" i="20"/>
  <c r="G54" i="20" s="1"/>
  <c r="G14" i="22"/>
  <c r="F61" i="20"/>
  <c r="G61" i="20" s="1"/>
  <c r="G6" i="22"/>
  <c r="F50" i="20"/>
  <c r="G50" i="20" s="1"/>
  <c r="G7" i="22"/>
  <c r="F51" i="20"/>
  <c r="G51" i="20" s="1"/>
  <c r="G11" i="22"/>
  <c r="F57" i="20"/>
  <c r="G12" i="22"/>
  <c r="F58" i="20"/>
  <c r="G58" i="20" s="1"/>
  <c r="F14" i="20"/>
  <c r="I34" i="20"/>
  <c r="F23" i="20"/>
  <c r="I43" i="20"/>
  <c r="H5" i="22" l="1"/>
  <c r="H15" i="22" l="1"/>
  <c r="G65" i="20"/>
  <c r="G64" i="20"/>
  <c r="I5" i="22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<sst xmlns="http://schemas.openxmlformats.org/spreadsheetml/2006/main" count="781" uniqueCount="371">
  <si>
    <t>GRUPO 1</t>
  </si>
  <si>
    <r>
      <t>Serviço de Limpeza (</t>
    </r>
    <r>
      <rPr>
        <sz val="12"/>
        <color theme="1"/>
        <rFont val="Calibri"/>
        <family val="2"/>
        <scheme val="minor"/>
      </rPr>
      <t>mão de obra</t>
    </r>
    <r>
      <rPr>
        <b/>
        <sz val="12"/>
        <color theme="1"/>
        <rFont val="Calibri"/>
        <family val="2"/>
        <scheme val="minor"/>
      </rPr>
      <t xml:space="preserve"> - passível de repactuação)</t>
    </r>
  </si>
  <si>
    <t>Item</t>
  </si>
  <si>
    <t>Subitem</t>
  </si>
  <si>
    <t>Áreas</t>
  </si>
  <si>
    <t>m²</t>
  </si>
  <si>
    <t>Valor do m²</t>
  </si>
  <si>
    <t>Valor Total por Área</t>
  </si>
  <si>
    <t>Valor Mensal</t>
  </si>
  <si>
    <t>Valor Atual</t>
  </si>
  <si>
    <t>1.1</t>
  </si>
  <si>
    <t>Área Interna - Pisos Frios</t>
  </si>
  <si>
    <t>Área Interna - Áreas com espaços livres</t>
  </si>
  <si>
    <t>Área Interna - Banheiros</t>
  </si>
  <si>
    <t>Área Externa - Pisos pavimentados adjacentes/contíguos às edificações</t>
  </si>
  <si>
    <t>Área Externa - Varrição de pesseios e arruamentos</t>
  </si>
  <si>
    <t>Esquadrias Externa - Face externa com exposição a situação de risco</t>
  </si>
  <si>
    <t>Esquadrias Externa - Face externa sem exposição a situação de risco</t>
  </si>
  <si>
    <t>Esquadrias Externa - Face Interna</t>
  </si>
  <si>
    <t>Fachada Envidraçada - face externa</t>
  </si>
  <si>
    <t>Fachada Envidraçada - face interna</t>
  </si>
  <si>
    <t>Subtotal Mensal</t>
  </si>
  <si>
    <r>
      <rPr>
        <b/>
        <sz val="12"/>
        <color rgb="FF000000"/>
        <rFont val="Calibri"/>
        <scheme val="minor"/>
      </rPr>
      <t xml:space="preserve">Materiais de Limpeza / Utensílios </t>
    </r>
    <r>
      <rPr>
        <sz val="12"/>
        <color rgb="FF000000"/>
        <rFont val="Calibri"/>
        <scheme val="minor"/>
      </rPr>
      <t xml:space="preserve"> (não repactuáveis - ajustados por índices de inflação ou reequilíbrio)</t>
    </r>
  </si>
  <si>
    <t>VALOR MENSAL</t>
  </si>
  <si>
    <t>A</t>
  </si>
  <si>
    <t>Materiais para Limpeza e Conservação</t>
  </si>
  <si>
    <t>B</t>
  </si>
  <si>
    <t>Utensílios</t>
  </si>
  <si>
    <t>SUBTOTAL MENSAL</t>
  </si>
  <si>
    <r>
      <t>Serviço de Copeiragem (</t>
    </r>
    <r>
      <rPr>
        <sz val="12"/>
        <color theme="1"/>
        <rFont val="Calibri"/>
        <family val="2"/>
        <scheme val="minor"/>
      </rPr>
      <t>mão de obra</t>
    </r>
    <r>
      <rPr>
        <b/>
        <sz val="12"/>
        <color theme="1"/>
        <rFont val="Calibri"/>
        <family val="2"/>
        <scheme val="minor"/>
      </rPr>
      <t xml:space="preserve"> - passível de repactuação)</t>
    </r>
  </si>
  <si>
    <t>subitem</t>
  </si>
  <si>
    <t>Descrição do Serviço</t>
  </si>
  <si>
    <t>Quant.</t>
  </si>
  <si>
    <t>-</t>
  </si>
  <si>
    <t>Valor Total</t>
  </si>
  <si>
    <t>3.1</t>
  </si>
  <si>
    <t>Copeiragem</t>
  </si>
  <si>
    <t>Valor Mensal / Anual</t>
  </si>
  <si>
    <t xml:space="preserve">VALOR TOTAL MENSAL </t>
  </si>
  <si>
    <t>VALOR TOTAL PARA 12 MESES</t>
  </si>
  <si>
    <t>COMPLEMENTO DOS SERVIÇOS DE LIMPEZA E CONSERVAÇÃO</t>
  </si>
  <si>
    <t>I - PREÇO MENSAL UNITÁRIO POR m²</t>
  </si>
  <si>
    <t>ÁREA INTERNA</t>
  </si>
  <si>
    <t>MÃO DE OBRA</t>
  </si>
  <si>
    <t>( 1 X 2 )</t>
  </si>
  <si>
    <t>PRODUTIVIDADE</t>
  </si>
  <si>
    <t>PREÇO HOMEM/MÊS</t>
  </si>
  <si>
    <t>SUBTOTAL</t>
  </si>
  <si>
    <t>(1/m²)</t>
  </si>
  <si>
    <t>(R$)</t>
  </si>
  <si>
    <t>(R$/m²)</t>
  </si>
  <si>
    <t>Pisos frios:</t>
  </si>
  <si>
    <t>Faxineiro</t>
  </si>
  <si>
    <t>Áreas com espaços livres - saguão, hall e salão:</t>
  </si>
  <si>
    <t>Banheiros:</t>
  </si>
  <si>
    <t>TOTAL</t>
  </si>
  <si>
    <t>ÁREA EXTERNA</t>
  </si>
  <si>
    <t>Pisos pavimentados adjacentes/ </t>
  </si>
  <si>
    <t>contíguos às edificações:</t>
  </si>
  <si>
    <t>Varrição de passeios e arruamentos:</t>
  </si>
  <si>
    <t>ESQUADRIAS  EXTERNAS​​</t>
  </si>
  <si>
    <t>PRODUTIVIDADE (1/m²)</t>
  </si>
  <si>
    <t>FREQUÊNCIA NO MÊS
(HORAS)</t>
  </si>
  <si>
    <t>JORNADA DE
TRABALHO
NO MÊS (HORAS)
__1__
188,76</t>
  </si>
  <si>
    <t>Ki</t>
  </si>
  <si>
    <t>PREÇO HOMEM/MÊS (R$)</t>
  </si>
  <si>
    <t>SUBTOTAL (R$/m²)</t>
  </si>
  <si>
    <t>face externa com exposição a situação de risco:</t>
  </si>
  <si>
    <t>face externa sem exposição a situação de risco:</t>
  </si>
  <si>
    <t>face interna:</t>
  </si>
  <si>
    <t>FACHADAS ENVIDRAÇADAS​</t>
  </si>
  <si>
    <t>JORNADA DE
TRABALHO
NO SEMESTRE
(HORAS)
__1__
1.132,60</t>
  </si>
  <si>
    <t>face externa:</t>
  </si>
  <si>
    <t>Valor Mensal dos Serviços</t>
  </si>
  <si>
    <t>Tipo de área</t>
  </si>
  <si>
    <t>PRODUTIVIDADE
(M²</t>
  </si>
  <si>
    <t>Área (m²)</t>
  </si>
  <si>
    <t>Preço Mensal Unitário</t>
  </si>
  <si>
    <t>Valor Mensal de Referência</t>
  </si>
  <si>
    <t>ÁREA INTERNA - Pisos frios:</t>
  </si>
  <si>
    <t>ÁREA INTERNA - Áreas com espaços livres - saguão, hall e salão:</t>
  </si>
  <si>
    <t>ÁREA INTERNA - Banheiros:</t>
  </si>
  <si>
    <t>VALOR TOTAL ÁREA INTERNA</t>
  </si>
  <si>
    <t>ÁREA EXTERNA - Pisos pavimentados adjacentes/contíguos às edificações:</t>
  </si>
  <si>
    <t>ÁREA EXTERNA -Varrição de passeios e arruamentos:</t>
  </si>
  <si>
    <t>VALOR TOTAL ÁREA EXTERNA</t>
  </si>
  <si>
    <t>ESQUADRIA EXTERNAS - face externa com exposição a situação de risco:</t>
  </si>
  <si>
    <t>ESQUADRIA EXTERNAS - face externa sem exposição a situação de risco:</t>
  </si>
  <si>
    <t>ESQUADRIA EXTERNAS - face interna:</t>
  </si>
  <si>
    <t>VALOR TOTAL ESQUADRIA EXTERNA</t>
  </si>
  <si>
    <t>FACHADA ENVIDRAÇADA - face externa:</t>
  </si>
  <si>
    <t>FACHADA ENVIDRAÇADA - face interna:</t>
  </si>
  <si>
    <t>VALOR TOTAL FACHADA ENVIDRAÇADA</t>
  </si>
  <si>
    <t>subtotal mensal</t>
  </si>
  <si>
    <t>valor por servente</t>
  </si>
  <si>
    <t>valor para 12 meses</t>
  </si>
  <si>
    <t>Quantidade de colaboradores</t>
  </si>
  <si>
    <t>Descrição</t>
  </si>
  <si>
    <t>Área m²</t>
  </si>
  <si>
    <t>Produtividade</t>
  </si>
  <si>
    <t>Quant. Colaboradores</t>
  </si>
  <si>
    <t>Área Interna - Áreas com espeaços livres</t>
  </si>
  <si>
    <t>Quantidade total de Colaboradores</t>
  </si>
  <si>
    <t>Quantidade total de Servente de Limpeza</t>
  </si>
  <si>
    <t xml:space="preserve">PLANILHA DE CUSTOS E FORMAÇÃO DE PREÇOS </t>
  </si>
  <si>
    <r>
      <rPr>
        <b/>
        <sz val="10"/>
        <color theme="1"/>
        <rFont val="Calibri"/>
        <family val="2"/>
      </rPr>
      <t>N</t>
    </r>
    <r>
      <rPr>
        <b/>
        <strike/>
        <sz val="10"/>
        <color rgb="FF000000"/>
        <rFont val="Calibri"/>
        <family val="2"/>
      </rPr>
      <t>º</t>
    </r>
    <r>
      <rPr>
        <b/>
        <sz val="10"/>
        <color rgb="FF000000"/>
        <rFont val="Calibri"/>
        <family val="2"/>
      </rPr>
      <t xml:space="preserve"> Processo</t>
    </r>
  </si>
  <si>
    <t>25115.000123/2025-41</t>
  </si>
  <si>
    <r>
      <t>Pregão Eletrônico n</t>
    </r>
    <r>
      <rPr>
        <b/>
        <strike/>
        <sz val="10"/>
        <color rgb="FF000000"/>
        <rFont val="Calibri"/>
        <family val="2"/>
      </rPr>
      <t>º</t>
    </r>
    <r>
      <rPr>
        <b/>
        <sz val="10"/>
        <color rgb="FF000000"/>
        <rFont val="Calibri"/>
        <family val="2"/>
      </rPr>
      <t xml:space="preserve"> </t>
    </r>
  </si>
  <si>
    <t>XXX/2026</t>
  </si>
  <si>
    <t>       Discriminação dos Serviços (dados referentes à contratação)</t>
  </si>
  <si>
    <t xml:space="preserve">Data de apresentação da proposta (dia/mês/ano) </t>
  </si>
  <si>
    <t>/     /2026</t>
  </si>
  <si>
    <t xml:space="preserve">Município/UF </t>
  </si>
  <si>
    <t>MACAPÁ/AP</t>
  </si>
  <si>
    <t>C</t>
  </si>
  <si>
    <t>Ano Acordo, Convenção ou Sentença Normativa em Dissídio Coletivo</t>
  </si>
  <si>
    <t>AP000002/2026</t>
  </si>
  <si>
    <t>D</t>
  </si>
  <si>
    <r>
      <rPr>
        <sz val="10"/>
        <color theme="1"/>
        <rFont val="Calibri"/>
        <family val="2"/>
      </rPr>
      <t>N</t>
    </r>
    <r>
      <rPr>
        <strike/>
        <sz val="10"/>
        <color rgb="FF000000"/>
        <rFont val="Calibri"/>
        <family val="2"/>
      </rPr>
      <t>º</t>
    </r>
    <r>
      <rPr>
        <sz val="10"/>
        <color rgb="FF000000"/>
        <rFont val="Calibri"/>
        <family val="2"/>
      </rPr>
      <t xml:space="preserve"> de meses de execução contratual</t>
    </r>
  </si>
  <si>
    <t>MÃO-DE-OBRA</t>
  </si>
  <si>
    <t>Mão-de -Obra Vinculada à Execução Contratual</t>
  </si>
  <si>
    <t>Dados complementares para composição dos custos referentes à mão-de-obra</t>
  </si>
  <si>
    <t xml:space="preserve">Tipo de serviço 
</t>
  </si>
  <si>
    <t>01 - Servente de Limpeza</t>
  </si>
  <si>
    <t>Classificação Brasileira de Ocupações (CBO)</t>
  </si>
  <si>
    <t xml:space="preserve">CBO5143-20 </t>
  </si>
  <si>
    <t xml:space="preserve">Salário normativo da categoria profissional </t>
  </si>
  <si>
    <t>Categoria profissional (vinculada à execução contratual)</t>
  </si>
  <si>
    <t>Data base da categoria (dia/mês/ano)</t>
  </si>
  <si>
    <t>01 DE JANEIRO DE 2026</t>
  </si>
  <si>
    <t>Nota: Deverão ser informados os valores unitários por empregado.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</si>
  <si>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</si>
  <si>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</si>
  <si>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</si>
  <si>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</si>
  <si>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</si>
  <si>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>Adicional de Periculosidade</t>
  </si>
  <si>
    <t xml:space="preserve">Adicional de Insalubridade </t>
  </si>
  <si>
    <t xml:space="preserve">Adicional Noturno </t>
  </si>
  <si>
    <t>E</t>
  </si>
  <si>
    <t>Adicional de Hora Noturna Reduzida</t>
  </si>
  <si>
    <t>F</t>
  </si>
  <si>
    <t xml:space="preserve">Outros (especificar) 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</si>
  <si>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</si>
  <si>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</si>
  <si>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</si>
  <si>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</si>
  <si>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</si>
  <si>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</si>
  <si>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 e Férias</t>
  </si>
  <si>
    <t>Adicional de Férias</t>
  </si>
  <si>
    <t xml:space="preserve">Total </t>
  </si>
  <si>
    <t>Submódulo 2.2 - Encargos Previdenciários (GPS), Fundo de Garantia por Tempo
de Serviço (FGTS) e outras contribuições.</t>
  </si>
  <si>
    <t>2.2</t>
  </si>
  <si>
    <t>GPS, FGTS e outras contribuições</t>
  </si>
  <si>
    <t>R$</t>
  </si>
  <si>
    <t>INSS</t>
  </si>
  <si>
    <t>Salário educação</t>
  </si>
  <si>
    <t xml:space="preserve">SAT ou RAT ajustado </t>
  </si>
  <si>
    <t>SESC ou SESI</t>
  </si>
  <si>
    <t>SENAI - SENAC</t>
  </si>
  <si>
    <t>SEBRAE</t>
  </si>
  <si>
    <t>G</t>
  </si>
  <si>
    <t>INCRA</t>
  </si>
  <si>
    <t>H</t>
  </si>
  <si>
    <t>FGTS</t>
  </si>
  <si>
    <t xml:space="preserve">          TOTAL</t>
  </si>
  <si>
    <t>Submódulo 2.3 - Benefícios Mensais e Diários.</t>
  </si>
  <si>
    <t>2.3</t>
  </si>
  <si>
    <t xml:space="preserve">Benefícios Mensais e Diários </t>
  </si>
  <si>
    <t>Transporte                                                                                                                                                         3,85</t>
  </si>
  <si>
    <t>Auxílio-Refeição/Alimentação</t>
  </si>
  <si>
    <t>Assistência Médica</t>
  </si>
  <si>
    <t>Outros (especificar)</t>
  </si>
  <si>
    <t xml:space="preserve">Total de benefícios mensais e diários </t>
  </si>
  <si>
    <t>Nota 1: O valor informado deverá ser o custo real do benefício (descontado o valor eventualmente pago pelo empregado).</t>
  </si>
  <si>
    <t>O valor informado deverá ser o custo real do benefício (descontado o valor eventualmente pago pelo empregado).</t>
  </si>
  <si>
    <t xml:space="preserve">Nota 2: </t>
  </si>
  <si>
    <t xml:space="preserve"> Observar a previsão dos benefícios contidos em Acordos, Convenções e Dissídios Coletivos de Trabalho e atentar-se ao disposto no art. 6º desta Instrução Normativa.</t>
  </si>
  <si>
    <t>Quadro-Resumo do Módulo 2 - Encargos e Benefícios anuais, mensais e diários</t>
  </si>
  <si>
    <t>Encargos e Benefícios Anuais, Mensais e Diários</t>
  </si>
  <si>
    <t xml:space="preserve">13º (décimo terceiro) Salário, Férias e Adicional de Férias </t>
  </si>
  <si>
    <t>Benefícios Mensais e Diários</t>
  </si>
  <si>
    <t xml:space="preserve"> </t>
  </si>
  <si>
    <t>Módulo 3: Provisão para Rescisão</t>
  </si>
  <si>
    <t xml:space="preserve">Provisão para Rescisão </t>
  </si>
  <si>
    <t>Valor R$</t>
  </si>
  <si>
    <r>
      <rPr>
        <sz val="10"/>
        <color theme="1"/>
        <rFont val="Calibri"/>
        <family val="2"/>
      </rPr>
      <t xml:space="preserve">Aviso Prévio Indenizado </t>
    </r>
    <r>
      <rPr>
        <sz val="10"/>
        <color rgb="FF000000"/>
        <rFont val="Calibri"/>
        <family val="2"/>
      </rPr>
      <t>.</t>
    </r>
  </si>
  <si>
    <t>Incidência do FGTS sobre o aviso prévio indenizado</t>
  </si>
  <si>
    <t>Multa do FGTS e contribuição social sobre o Aviso Prévio Indenizado</t>
  </si>
  <si>
    <r>
      <t>Aviso Prévio Trabalhado</t>
    </r>
    <r>
      <rPr>
        <sz val="10"/>
        <color rgb="FFFF0000"/>
        <rFont val="Calibri"/>
        <family val="2"/>
      </rPr>
      <t xml:space="preserve"> **</t>
    </r>
  </si>
  <si>
    <t>Incidência dos encargos do submódulo 2.2 sobre o Aviso Prévio Trabalhado</t>
  </si>
  <si>
    <t>Multa do FGTS e contribuição social sobre o Aviso Prévio Trabalhado</t>
  </si>
  <si>
    <r>
      <t>** De acordo com o entendimento do TCU no Acórdão nº 1.186/2017 - Plenário, a Administração "</t>
    </r>
    <r>
      <rPr>
        <i/>
        <sz val="10"/>
        <color rgb="FFFF0000"/>
        <rFont val="Calibri"/>
        <family val="2"/>
      </rPr>
      <t>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nº 12.506/2011</t>
    </r>
    <r>
      <rPr>
        <sz val="10"/>
        <color rgb="FFFF0000"/>
        <rFont val="Calibri"/>
        <family val="2"/>
      </rPr>
      <t>".</t>
    </r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</si>
  <si>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</si>
  <si>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</si>
  <si>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</si>
  <si>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</si>
  <si>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>Substituto na cobertura de Férias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</si>
  <si>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</si>
  <si>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</si>
  <si>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</t>
  </si>
  <si>
    <t>Substituto na cobertura de Afastamento Maternidade</t>
  </si>
  <si>
    <t>Substituto na cobertura de outras incidências (especificar)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</si>
  <si>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</si>
  <si>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-  4.2 - Substituto na Intrajornada</t>
  </si>
  <si>
    <t>4.2</t>
  </si>
  <si>
    <t>Substituto na Intrajornada</t>
  </si>
  <si>
    <t xml:space="preserve">Substituto na concessão de intervalo para repouso ou alimentação </t>
  </si>
  <si>
    <t>Quadro-Resumo do Módulo 4 - Custo de Reposição do Profissional Ausente</t>
  </si>
  <si>
    <t>Custo de Reposição do Profissional Ausente</t>
  </si>
  <si>
    <t>Substituto nas Ausências Legais</t>
  </si>
  <si>
    <t>Susbtituto na Intrajornada</t>
  </si>
  <si>
    <t>Módulo 5: Insumos Diversos</t>
  </si>
  <si>
    <t>Insumos Diversos</t>
  </si>
  <si>
    <t xml:space="preserve">Uniformes </t>
  </si>
  <si>
    <t>Materiais de limpeza</t>
  </si>
  <si>
    <t>Equipamentos / Depreciação</t>
  </si>
  <si>
    <t>EPIs</t>
  </si>
  <si>
    <t>Outros (utensílios)</t>
  </si>
  <si>
    <t>Módulo 6: Custos Indiretos, Tributos e Lucro</t>
  </si>
  <si>
    <t>Custos Indiretos, Tributos e Lucro</t>
  </si>
  <si>
    <t>Valor</t>
  </si>
  <si>
    <t xml:space="preserve">Custos Indiretos - </t>
  </si>
  <si>
    <t xml:space="preserve">Lucro </t>
  </si>
  <si>
    <t>Tributos</t>
  </si>
  <si>
    <t>C.1 - Tributos Federais</t>
  </si>
  <si>
    <t>PIS</t>
  </si>
  <si>
    <t>COFINS</t>
  </si>
  <si>
    <t>C.2 - Tributos Municipais</t>
  </si>
  <si>
    <t>ISS</t>
  </si>
  <si>
    <t xml:space="preserve">C.3 - Tributos  Estaduais </t>
  </si>
  <si>
    <t>(especificar)</t>
  </si>
  <si>
    <t>TOTAL DE TRIBUTOS</t>
  </si>
  <si>
    <t xml:space="preserve">Indice: Fórmula = 1 - (total de tributos%/ 100%) = 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</si>
  <si>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</si>
  <si>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</si>
  <si>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</si>
  <si>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</si>
  <si>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</si>
  <si>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</si>
  <si>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</si>
  <si>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</si>
  <si>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</si>
  <si>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 xml:space="preserve">Valor Total por empregado </t>
  </si>
  <si>
    <t>Valor Total por posto</t>
  </si>
  <si>
    <t>Servidor responsável: Marlon de Lima Inajosa</t>
  </si>
  <si>
    <t>02 - Copeiragem</t>
  </si>
  <si>
    <t xml:space="preserve">CBO 5134-25 </t>
  </si>
  <si>
    <t>Nota 2: Observar a previsão dos benefícios contidos em Acordos, Convenções e Dissídios Coletivos de Trabalho e atentar-se ao disposto no art. 6º desta Instrução Normativa.</t>
  </si>
  <si>
    <r>
      <t>** De acordo com o entendimento do TCU no Acórdão nº 1.186/2017 - Plenário, a Administração "</t>
    </r>
    <r>
      <rPr>
        <i/>
        <sz val="11"/>
        <color rgb="FFFF0000"/>
        <rFont val="Calibri"/>
        <family val="2"/>
      </rPr>
      <t>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nº 12.506/2011</t>
    </r>
    <r>
      <rPr>
        <sz val="11"/>
        <color rgb="FFFF0000"/>
        <rFont val="Calibri"/>
        <family val="2"/>
      </rPr>
      <t>".</t>
    </r>
  </si>
  <si>
    <t>Materiais</t>
  </si>
  <si>
    <t>UNIFORMES SERVENTE DE LIMPEZA</t>
  </si>
  <si>
    <t>Unidade</t>
  </si>
  <si>
    <t>Custo Unitário</t>
  </si>
  <si>
    <t>Total</t>
  </si>
  <si>
    <t>Calças de brim com elástico.</t>
  </si>
  <si>
    <t>Unid.</t>
  </si>
  <si>
    <t>Camisa uniforme, malha piquet 50% algodão e 50% poliéster.</t>
  </si>
  <si>
    <t>Meia, adulto, cor variada, sob medida.</t>
  </si>
  <si>
    <t>PAR</t>
  </si>
  <si>
    <t>Bota segurança, PVC, sola antiderrapante, preta, cano médio.</t>
  </si>
  <si>
    <t>Sapato segurança, microfibra, alta resistência, sob medida, solado antiderrapante.</t>
  </si>
  <si>
    <t xml:space="preserve">Crachá. </t>
  </si>
  <si>
    <t>Total por funcionário</t>
  </si>
  <si>
    <t>UNIFORMES COPEIRA</t>
  </si>
  <si>
    <t>Calça de brim com elástico.</t>
  </si>
  <si>
    <t>MATERIAIS PARA LIMPEZA E CONSERVAÇÃO</t>
  </si>
  <si>
    <t>BDI</t>
  </si>
  <si>
    <r>
      <rPr>
        <b/>
        <sz val="11"/>
        <color theme="1"/>
        <rFont val="Times New Roman"/>
        <family val="1"/>
      </rPr>
      <t>ITENS</t>
    </r>
  </si>
  <si>
    <r>
      <rPr>
        <b/>
        <sz val="11"/>
        <color theme="1"/>
        <rFont val="Times New Roman"/>
        <family val="1"/>
      </rPr>
      <t>MATERIAL</t>
    </r>
  </si>
  <si>
    <t>QUANT.</t>
  </si>
  <si>
    <t>V.UNITÁRIO</t>
  </si>
  <si>
    <t>VALOR UNIT COM BDI</t>
  </si>
  <si>
    <t>V. MENSAL</t>
  </si>
  <si>
    <t>VALOR MENSAL COM BDI</t>
  </si>
  <si>
    <t>Água Sanitária, hipoclorito de sódio, hidróxido de sódio, cloreto, incolor, de 1ª qualidade (litro)</t>
  </si>
  <si>
    <t>Álcool etílico, limpeza de ambientes, gel. (frasco 1 litro)</t>
  </si>
  <si>
    <t>Álcool etílico, limpeza de ambientes, líquido, concentração 70%. (litro)</t>
  </si>
  <si>
    <t>Desinfetante, cloreto alquil dimetil benzil amônio, solução aquosa. (litro)</t>
  </si>
  <si>
    <t>Desodorante/Aromatizante de ambiente, tipo Aerosol, aroma variado. (frasco 400 ml)</t>
  </si>
  <si>
    <t>Desodorizador sanitário, paradicloro benzeno Min 98%, eucalipto, em pedra, com suporte plástico para vaso sanitário. (frasco 20 grama)</t>
  </si>
  <si>
    <t>Detergente ácido, líquido, ácido fluorídrico, ácido sulfúrico e benzeno. (litro)</t>
  </si>
  <si>
    <t>Esponja Limpeza Material: Espuma / Fibra Sintética, Formato: Retangular, Abrasividade: Alta / Mínima , Aplicação: Limpeza Geral , Características Adicionais: Uma Face Macia Outra Áspera (Unid)</t>
  </si>
  <si>
    <t>Esponja limpeza, fibra sintética, retangular, serviço pesado, rosqueável para engate do cabo. (unid)</t>
  </si>
  <si>
    <t xml:space="preserve">Flanela Material: Flanela , Comprimento: 40 CM, Largura: 30 CM, Cor: Amarela </t>
  </si>
  <si>
    <t>Lã de aço (pct c/ 8 unid)</t>
  </si>
  <si>
    <t>Limpa-vidro, líquido, alquil benzeno sulfonato e água. (frasco 500 ml)</t>
  </si>
  <si>
    <t>Lustrador móveis, óleos mineral e vegetal, solventes mineral, peroba. (frasco 200 ml)</t>
  </si>
  <si>
    <t>Naftaleno, esfera branca, peso molecular 128,17 G/Mol. (grama)</t>
  </si>
  <si>
    <t>Palha aço, aço carbono, abrasividade média, limpeza em geral, nº 1. (pacote 12 unid)</t>
  </si>
  <si>
    <t>Pano limpeza, algodão cru, comprimento 70 cm, largura 42 cm, tipo saco. (unid)</t>
  </si>
  <si>
    <t xml:space="preserve">Papel higiênico, celulose virgem, comprimento 300 m, largura 10 cm, folhas dupla, branca, extramacio, não picotado. (fardo 8 rolos) </t>
  </si>
  <si>
    <t>Rodo, cabo de alumínio, comprimento suporte: 30 cm, quantidade borrachas: 2 unid, cabo aproximadamente 1,50 m. (unid)</t>
  </si>
  <si>
    <t>Rodo, cabo de madeira, comprimento suporte: 60 cm, quantidade borrachas: 2 unid, cabo aproximadamente 1,20 m. (unid)</t>
  </si>
  <si>
    <t>Sabão barra, sais + ácido graxo, com alvejante, com perfume, retangular, azul. (barra 200 gramas)</t>
  </si>
  <si>
    <t>Sabão pó, ácido graxos vegetais, limpeza em geral. (frasco 300 gramas)</t>
  </si>
  <si>
    <t>Sabonete líquido, viscoso perolado, verde, erva-doce. (galão 5 litros)</t>
  </si>
  <si>
    <t>Saco plástico lixo, polietileno, 100 L, preto. (pacote 10 unid)</t>
  </si>
  <si>
    <t>Saco plástico lixo, polietileno, 30 L, preto. (pacote 10 unid)</t>
  </si>
  <si>
    <t>Solução Limpeza Multiuso (frasco 500 ml)</t>
  </si>
  <si>
    <t>Tela odorizante, borracha, mictório, azul, lavanda, biodegradável. (caixa 12 unid)</t>
  </si>
  <si>
    <t>Toalha de papel, 100% celulose virgem, folha, 2 dobras, comprimento 20 cm, largura 21 cm, branca, interfolhada. (fardo 1.250 unid)</t>
  </si>
  <si>
    <t>Vassoura cerdas de piaçava, cabo madeira plastificado, cepa plastificado, comprimento cepa: 22 cm, comprimento cerdas: 11 cm, limpeza geral. (unid)</t>
  </si>
  <si>
    <t>Vassoura material cerdas: náilon, Cepa: Polipropileno, comprimento cepa: 25 cm, com ponteira alça, cabo rosqueado de 1,20m. (unid)</t>
  </si>
  <si>
    <t>TOTAL MENSAL</t>
  </si>
  <si>
    <t>TOTAL POR FUNCIONÁRIO (2 SERVENTES DE LIMPEZA)</t>
  </si>
  <si>
    <t>MÓDULO 5: INSUMOS DIVERSOS - UTENSÍLIOS</t>
  </si>
  <si>
    <t>INSUMOS DIVERSOS</t>
  </si>
  <si>
    <t xml:space="preserve">Valor (R$) </t>
  </si>
  <si>
    <t>PARECER n. 00055/2024/CGCOM/SCGP/CGU/AGU</t>
  </si>
  <si>
    <t xml:space="preserve">D </t>
  </si>
  <si>
    <t>TOTAL DOS INSUMOS DIVERSOS</t>
  </si>
  <si>
    <t>MÓDULO 6: CUSTOS INDIRETOS, TRIBUTOS E LUCRO</t>
  </si>
  <si>
    <t>Custos Indiretos</t>
  </si>
  <si>
    <t>%</t>
  </si>
  <si>
    <t>CUSTOS INDIRETOS (despesas administrativas)</t>
  </si>
  <si>
    <t xml:space="preserve">B </t>
  </si>
  <si>
    <t>LUCRO</t>
  </si>
  <si>
    <t>TRIBUTOS</t>
  </si>
  <si>
    <t xml:space="preserve">ISS </t>
  </si>
  <si>
    <t>VALOR DO MÓDULO 6</t>
  </si>
  <si>
    <t>TOTAL UTENSÍLIOS (INCLUSO BDI)</t>
  </si>
  <si>
    <r>
      <t xml:space="preserve">(1+A)x (1+B) </t>
    </r>
    <r>
      <rPr>
        <sz val="16"/>
        <color indexed="8"/>
        <rFont val="Arial Unicode MS"/>
        <family val="2"/>
      </rPr>
      <t xml:space="preserve"> -1 </t>
    </r>
  </si>
  <si>
    <t>1-C</t>
  </si>
  <si>
    <t>RELAÇÃO DE UTENSILIOS (periodicidade de fornecimento: anual)</t>
  </si>
  <si>
    <t>VIDA ÚTIL (MESES)</t>
  </si>
  <si>
    <t>% BDI</t>
  </si>
  <si>
    <t>Balde plástico, alça de ferro, 10 litros, cor variada. (unid)</t>
  </si>
  <si>
    <t>Balde plástico, alça de ferro, 20 litros, cor variada. (unid)</t>
  </si>
  <si>
    <t>Dispenser higienizador, plástico abs, 400 ml, parede, branco, visor frontal, para álcool gel ou sabonete líquido. (unid)</t>
  </si>
  <si>
    <t>Lixeira, plástico polipropileno, 100 litros, quadrada com tampa basculante, preta. (unid)</t>
  </si>
  <si>
    <t>Mangueira jardim, PVC traçado com máilon, 1/2 pol, 2 mm, 100 metros, cor variada. (unid)</t>
  </si>
  <si>
    <t>Pá coletora de lixo, plástico, cabo de madeira, comprimento do cabo: 80 cm, comprimento: 23 cm, largura: 19 cm, cabo revestido em plástico. (unid)</t>
  </si>
  <si>
    <t>Saboneteira, altura 16 cm, largura: 7,5 cm, 500 ml, sabonete líquido, com válvula para saída do sabonete. (unid)</t>
  </si>
  <si>
    <t>Dispenser papel higiênico, plástico abs, de parede, branco, trava para rolo de 300 metros. (unid)</t>
  </si>
  <si>
    <t>Dispenser papel toalha, plástico abs, interfolhada, branco, visor e chave. (unid)</t>
  </si>
  <si>
    <t>BDI DO MATERIAL</t>
  </si>
  <si>
    <t>RELAÇÃO DE EQUIPAMENTOS</t>
  </si>
  <si>
    <t>MÉDIA</t>
  </si>
  <si>
    <t>ITEM</t>
  </si>
  <si>
    <t>MATERIAL</t>
  </si>
  <si>
    <t>UNID. FORN.</t>
  </si>
  <si>
    <t>VIDA ÚTIL
(MESES)</t>
  </si>
  <si>
    <t>TAXA ANUAL DE DEPRECIAÇÃO</t>
  </si>
  <si>
    <t>V. TOTAL</t>
  </si>
  <si>
    <t>V.  MENSAL</t>
  </si>
  <si>
    <t>DEPRECIAÇÃO</t>
  </si>
  <si>
    <t xml:space="preserve">Aspirador de pó e água, plástico, 2 litros, 220 V, bocal piso 2 posições (piso/carpete), 2 tubos prol, potência 1000. </t>
  </si>
  <si>
    <t>unidade</t>
  </si>
  <si>
    <t>Extensão elétrica, tipo carretel, 30 metros, 3 tomadas fêmeas e plugue terra, seção normal, 2,5 mm, bivolt.</t>
  </si>
  <si>
    <t>Lavadora alta pressão, lava jato, profissional, potência 1,8 KW, 110/220V, pressão 2.500 LB, pistola bico turbo, controle jato d'água, mangueira.</t>
  </si>
  <si>
    <t>Carrinho transporte, altura: 126 cm, largura: 450 mm, quantidade de rodas: 2, transporte de galões de água de 20 litros.</t>
  </si>
  <si>
    <t>Escada, alumínio, articulada multifuncional, quantidade de degraus 6 um, sapatas emborrachadas, travas automáticas, capacidade 150 quilos.</t>
  </si>
  <si>
    <t>Cavalete sinalização, plástico rígido, comprimento 0,09 m, largura: 0,62 cm, altura: 1,05 m, 4,30 kg, amarela, legenda preta. ADVERTÊNCIA PISO ESCORREGADIO.</t>
  </si>
  <si>
    <t>EPI – SERVENTE DE LIMPEZA</t>
  </si>
  <si>
    <r>
      <rPr>
        <b/>
        <sz val="11"/>
        <color rgb="FF000009"/>
        <rFont val="Times New Roman"/>
        <family val="1"/>
      </rPr>
      <t>ITEM</t>
    </r>
  </si>
  <si>
    <r>
      <rPr>
        <b/>
        <sz val="11"/>
        <color rgb="FF000009"/>
        <rFont val="Times New Roman"/>
        <family val="1"/>
      </rPr>
      <t>DESCRIÇÃO</t>
    </r>
  </si>
  <si>
    <r>
      <rPr>
        <b/>
        <sz val="11"/>
        <color rgb="FF000009"/>
        <rFont val="Times New Roman"/>
        <family val="1"/>
      </rPr>
      <t>UNIDADE</t>
    </r>
  </si>
  <si>
    <t>V. UNITÁRIO</t>
  </si>
  <si>
    <t>Luva borracha, látex, médio, anatômica, antiderrapante, cano longo.</t>
  </si>
  <si>
    <t>Par</t>
  </si>
  <si>
    <t>Máscara multiuso, 100% polietileno, descartável, proteção do sistema respiratório do operador, tamanho único, branca, tripla camada.</t>
  </si>
  <si>
    <t>Caixa c/ 50 unid.</t>
  </si>
  <si>
    <t>Protetor auricular tipo plug em silicone.</t>
  </si>
  <si>
    <t xml:space="preserve">TOTAL POR FUNCIONÁRIO </t>
  </si>
  <si>
    <t>EPI – COPEIRO(A)</t>
  </si>
  <si>
    <t>Luva de proteção, térmica, algodão com látex, com punho longo.</t>
  </si>
  <si>
    <t>Touca descartável, TNT, branca, com elástico, tamanho único, para cozinha industrial.</t>
  </si>
  <si>
    <t>Pacote c/ 50 unid.</t>
  </si>
  <si>
    <t>Avental, plástico polietileno, impermeável, manga longa, punho com elástico, tira na cintura.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</si>
</sst>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&quot;R$&quot;\ #,##0.00"/>
    <numFmt numFmtId="165" formatCode="_(* #,##0.00_);_(* \(#,##0.00\);_(* &quot;-&quot;??_);_(@_)"/>
    <numFmt numFmtId="166" formatCode="&quot;R$&quot;\ #,##0.0000"/>
    <numFmt numFmtId="167" formatCode="_-* #,##0.00_-;\-* #,##0.00_-;_-* &quot;-&quot;??_-;_-@"/>
    <numFmt numFmtId="168" formatCode="_(&quot;R$ &quot;* #,##0.00_);_(&quot;R$ &quot;* \(#,##0.00\);_(&quot;R$ &quot;* &quot;-&quot;??_);_(@_)"/>
    <numFmt numFmtId="169" formatCode="_-* #,##0.0000_-;\-* #,##0.0000_-;_-* &quot;-&quot;????_-;_-@"/>
    <numFmt numFmtId="170" formatCode="&quot;R$&quot;#,##0.00;[Red]\-&quot;R$&quot;#,##0.00"/>
    <numFmt numFmtId="171" formatCode="#,##0\ ;&quot; (&quot;#,##0\);&quot; -&quot;#\ ;@\ "/>
    <numFmt numFmtId="172" formatCode="0.000000"/>
    <numFmt numFmtId="173" formatCode="#,##0.00\ ;&quot; (&quot;#,##0.00\);&quot; -&quot;#.00\ ;@\ "/>
    <numFmt numFmtId="174" formatCode="0.0000000"/>
    <numFmt numFmtId="175" formatCode="0.00000000"/>
    <numFmt numFmtId="176" formatCode="0.0000000000"/>
    <numFmt numFmtId="177" formatCode="#,##0.00_ ;\-#,##0.00\ "/>
    <numFmt numFmtId="178" formatCode="0.0000%"/>
    <numFmt numFmtId="179" formatCode="&quot;R$&quot;\ #,##0.00;[Red]&quot;R$&quot;\ #,##0.00"/>
  </numFmts>
  <fonts count="7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9"/>
      <name val="Times New Roman"/>
      <family val="1"/>
    </font>
    <font>
      <b/>
      <sz val="11"/>
      <color rgb="FF000009"/>
      <name val="Times New Roman"/>
      <family val="1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0"/>
      <name val="Calibri"/>
      <family val="2"/>
    </font>
    <font>
      <b/>
      <sz val="10"/>
      <color theme="0"/>
      <name val="Calibri"/>
      <family val="2"/>
    </font>
    <font>
      <i/>
      <sz val="10"/>
      <color theme="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rgb="FFFF0000"/>
      <name val="Calibri"/>
      <family val="2"/>
    </font>
    <font>
      <sz val="12"/>
      <color theme="1"/>
      <name val="Times New Roman"/>
      <family val="1"/>
    </font>
    <font>
      <sz val="10"/>
      <color rgb="FF555555"/>
      <name val="Trebuchet MS"/>
      <family val="2"/>
    </font>
    <font>
      <strike/>
      <sz val="10"/>
      <color rgb="FF000000"/>
      <name val="Calibri"/>
      <family val="2"/>
    </font>
    <font>
      <b/>
      <strike/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0"/>
      <name val="Arial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FF0000"/>
      <name val="Calibri"/>
      <family val="2"/>
    </font>
    <font>
      <b/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0"/>
      <color rgb="FF00B0F0"/>
      <name val="Calibri"/>
      <family val="2"/>
    </font>
    <font>
      <b/>
      <sz val="12"/>
      <color rgb="FFFF0000"/>
      <name val="Arial"/>
      <family val="2"/>
    </font>
    <font>
      <b/>
      <sz val="11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rgb="FFFF0000"/>
      <name val="Calibri"/>
      <family val="2"/>
    </font>
    <font>
      <i/>
      <sz val="11"/>
      <color rgb="FFFF0000"/>
      <name val="Calibri"/>
      <family val="2"/>
    </font>
    <font>
      <b/>
      <sz val="12"/>
      <color theme="1"/>
      <name val="Calibri"/>
      <family val="2"/>
      <scheme val="minor"/>
    </font>
    <font>
      <sz val="10"/>
      <color rgb="FF000009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b/>
      <sz val="14"/>
      <color theme="1"/>
      <name val="Times New Roman"/>
      <family val="1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Arial Unicode MS"/>
      <family val="2"/>
    </font>
    <font>
      <u/>
      <sz val="16"/>
      <color theme="1"/>
      <name val="Arial Unicode MS"/>
      <family val="2"/>
    </font>
    <font>
      <sz val="16"/>
      <color indexed="8"/>
      <name val="Arial Unicode MS"/>
      <family val="2"/>
    </font>
    <font>
      <b/>
      <sz val="18"/>
      <color theme="1"/>
      <name val="Arial Unicode MS"/>
      <family val="2"/>
    </font>
    <font>
      <sz val="16"/>
      <color theme="1"/>
      <name val="Arial Unicode MS"/>
      <family val="2"/>
    </font>
    <font>
      <sz val="11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b/>
      <sz val="16"/>
      <color theme="1"/>
      <name val="Calibri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8"/>
      <color theme="1"/>
      <name val="Calibri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D8D8D8"/>
      </patternFill>
    </fill>
    <fill>
      <patternFill patternType="solid">
        <fgColor rgb="FFADB9CA"/>
        <bgColor rgb="FFADB9CA"/>
      </patternFill>
    </fill>
    <fill>
      <patternFill patternType="solid">
        <fgColor rgb="FFFF0000"/>
        <bgColor rgb="FFFF0000"/>
      </patternFill>
    </fill>
    <fill>
      <patternFill patternType="solid">
        <fgColor indexed="27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rgb="FFFFFF00"/>
        <bgColor indexed="31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rgb="FF8EAAD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rgb="FF92D050"/>
      </patternFill>
    </fill>
    <fill>
      <patternFill patternType="solid">
        <fgColor rgb="FF00B0F0"/>
        <bgColor rgb="FF92D050"/>
      </patternFill>
    </fill>
  </fills>
  <borders count="9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4" fillId="0" borderId="4"/>
    <xf numFmtId="0" fontId="4" fillId="0" borderId="4"/>
    <xf numFmtId="165" fontId="4" fillId="0" borderId="4" applyFont="0" applyFill="0" applyBorder="0" applyAlignment="0" applyProtection="0"/>
    <xf numFmtId="0" fontId="14" fillId="0" borderId="4"/>
    <xf numFmtId="0" fontId="3" fillId="0" borderId="4"/>
    <xf numFmtId="43" fontId="14" fillId="0" borderId="0" applyFont="0" applyFill="0" applyBorder="0" applyAlignment="0" applyProtection="0"/>
    <xf numFmtId="0" fontId="2" fillId="0" borderId="4"/>
    <xf numFmtId="9" fontId="56" fillId="0" borderId="4" applyFont="0" applyFill="0" applyBorder="0" applyAlignment="0" applyProtection="0"/>
  </cellStyleXfs>
  <cellXfs count="608">
    <xf numFmtId="0" fontId="0" fillId="0" borderId="0" xfId="0"/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left" vertical="center"/>
    </xf>
    <xf numFmtId="0" fontId="8" fillId="6" borderId="3" xfId="0" applyFont="1" applyFill="1" applyBorder="1" applyAlignment="1">
      <alignment vertical="center"/>
    </xf>
    <xf numFmtId="0" fontId="8" fillId="6" borderId="0" xfId="0" applyFont="1" applyFill="1" applyAlignment="1">
      <alignment horizontal="left" vertical="top"/>
    </xf>
    <xf numFmtId="0" fontId="0" fillId="6" borderId="0" xfId="0" applyFill="1"/>
    <xf numFmtId="0" fontId="7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/>
    </xf>
    <xf numFmtId="1" fontId="11" fillId="6" borderId="9" xfId="0" applyNumberFormat="1" applyFont="1" applyFill="1" applyBorder="1" applyAlignment="1">
      <alignment horizontal="center" vertical="center" shrinkToFit="1"/>
    </xf>
    <xf numFmtId="1" fontId="10" fillId="6" borderId="9" xfId="0" applyNumberFormat="1" applyFont="1" applyFill="1" applyBorder="1" applyAlignment="1">
      <alignment horizontal="center" vertical="center" shrinkToFit="1"/>
    </xf>
    <xf numFmtId="0" fontId="7" fillId="8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/>
    </xf>
    <xf numFmtId="166" fontId="8" fillId="6" borderId="9" xfId="0" applyNumberFormat="1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top"/>
    </xf>
    <xf numFmtId="0" fontId="0" fillId="0" borderId="4" xfId="4" applyFont="1"/>
    <xf numFmtId="0" fontId="15" fillId="0" borderId="4" xfId="4" applyFont="1"/>
    <xf numFmtId="167" fontId="15" fillId="0" borderId="4" xfId="4" applyNumberFormat="1" applyFont="1"/>
    <xf numFmtId="4" fontId="16" fillId="3" borderId="3" xfId="4" applyNumberFormat="1" applyFont="1" applyFill="1" applyBorder="1" applyAlignment="1">
      <alignment horizontal="center" vertical="top" wrapText="1"/>
    </xf>
    <xf numFmtId="0" fontId="16" fillId="9" borderId="3" xfId="4" applyFont="1" applyFill="1" applyBorder="1" applyAlignment="1">
      <alignment horizontal="center" vertical="top" wrapText="1"/>
    </xf>
    <xf numFmtId="0" fontId="15" fillId="9" borderId="3" xfId="4" applyFont="1" applyFill="1" applyBorder="1" applyAlignment="1">
      <alignment horizontal="center" wrapText="1"/>
    </xf>
    <xf numFmtId="4" fontId="15" fillId="0" borderId="3" xfId="4" applyNumberFormat="1" applyFont="1" applyBorder="1" applyAlignment="1">
      <alignment horizontal="center" wrapText="1"/>
    </xf>
    <xf numFmtId="0" fontId="15" fillId="0" borderId="3" xfId="4" applyFont="1" applyBorder="1" applyAlignment="1">
      <alignment horizontal="left" vertical="center" wrapText="1"/>
    </xf>
    <xf numFmtId="0" fontId="17" fillId="0" borderId="3" xfId="4" applyFont="1" applyBorder="1" applyAlignment="1">
      <alignment horizontal="center" wrapText="1"/>
    </xf>
    <xf numFmtId="4" fontId="16" fillId="9" borderId="3" xfId="4" applyNumberFormat="1" applyFont="1" applyFill="1" applyBorder="1" applyAlignment="1">
      <alignment horizontal="center" vertical="center" wrapText="1"/>
    </xf>
    <xf numFmtId="4" fontId="15" fillId="0" borderId="3" xfId="4" applyNumberFormat="1" applyFont="1" applyBorder="1" applyAlignment="1">
      <alignment horizontal="center" vertical="center" wrapText="1"/>
    </xf>
    <xf numFmtId="0" fontId="15" fillId="0" borderId="3" xfId="4" applyFont="1" applyBorder="1" applyAlignment="1">
      <alignment horizontal="left" vertical="top" wrapText="1"/>
    </xf>
    <xf numFmtId="0" fontId="15" fillId="0" borderId="3" xfId="4" applyFont="1" applyBorder="1" applyAlignment="1">
      <alignment horizontal="center" vertical="center"/>
    </xf>
    <xf numFmtId="0" fontId="16" fillId="0" borderId="4" xfId="4" applyFont="1" applyAlignment="1">
      <alignment horizontal="center"/>
    </xf>
    <xf numFmtId="0" fontId="18" fillId="0" borderId="4" xfId="4" applyFont="1"/>
    <xf numFmtId="2" fontId="19" fillId="2" borderId="4" xfId="4" applyNumberFormat="1" applyFont="1" applyFill="1" applyAlignment="1">
      <alignment horizontal="center"/>
    </xf>
    <xf numFmtId="10" fontId="20" fillId="2" borderId="4" xfId="4" applyNumberFormat="1" applyFont="1" applyFill="1" applyAlignment="1">
      <alignment horizontal="center"/>
    </xf>
    <xf numFmtId="4" fontId="16" fillId="9" borderId="3" xfId="4" applyNumberFormat="1" applyFont="1" applyFill="1" applyBorder="1" applyAlignment="1">
      <alignment horizontal="center"/>
    </xf>
    <xf numFmtId="10" fontId="16" fillId="9" borderId="3" xfId="4" applyNumberFormat="1" applyFont="1" applyFill="1" applyBorder="1" applyAlignment="1">
      <alignment horizontal="center"/>
    </xf>
    <xf numFmtId="2" fontId="15" fillId="0" borderId="3" xfId="4" applyNumberFormat="1" applyFont="1" applyBorder="1" applyAlignment="1">
      <alignment horizontal="center" vertical="center" wrapText="1"/>
    </xf>
    <xf numFmtId="10" fontId="15" fillId="0" borderId="3" xfId="4" applyNumberFormat="1" applyFont="1" applyBorder="1" applyAlignment="1">
      <alignment horizontal="center" vertical="top" wrapText="1"/>
    </xf>
    <xf numFmtId="0" fontId="15" fillId="2" borderId="3" xfId="4" applyFont="1" applyFill="1" applyBorder="1" applyAlignment="1">
      <alignment vertical="top" wrapText="1"/>
    </xf>
    <xf numFmtId="0" fontId="15" fillId="2" borderId="3" xfId="4" applyFont="1" applyFill="1" applyBorder="1" applyAlignment="1">
      <alignment horizontal="center" vertical="top" wrapText="1"/>
    </xf>
    <xf numFmtId="0" fontId="15" fillId="2" borderId="2" xfId="4" applyFont="1" applyFill="1" applyBorder="1" applyAlignment="1">
      <alignment vertical="top" wrapText="1"/>
    </xf>
    <xf numFmtId="0" fontId="15" fillId="0" borderId="12" xfId="4" applyFont="1" applyBorder="1" applyAlignment="1">
      <alignment vertical="top" wrapText="1"/>
    </xf>
    <xf numFmtId="0" fontId="21" fillId="2" borderId="1" xfId="4" applyFont="1" applyFill="1" applyBorder="1" applyAlignment="1">
      <alignment vertical="top" wrapText="1"/>
    </xf>
    <xf numFmtId="0" fontId="22" fillId="2" borderId="3" xfId="4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 vertical="top" wrapText="1"/>
    </xf>
    <xf numFmtId="4" fontId="15" fillId="0" borderId="4" xfId="4" applyNumberFormat="1" applyFont="1"/>
    <xf numFmtId="0" fontId="15" fillId="0" borderId="2" xfId="4" applyFont="1" applyBorder="1"/>
    <xf numFmtId="0" fontId="15" fillId="0" borderId="12" xfId="4" applyFont="1" applyBorder="1"/>
    <xf numFmtId="0" fontId="16" fillId="0" borderId="2" xfId="4" applyFont="1" applyBorder="1" applyAlignment="1">
      <alignment vertical="top" wrapText="1"/>
    </xf>
    <xf numFmtId="0" fontId="16" fillId="0" borderId="1" xfId="4" applyFont="1" applyBorder="1" applyAlignment="1">
      <alignment vertical="top" wrapText="1"/>
    </xf>
    <xf numFmtId="0" fontId="16" fillId="0" borderId="3" xfId="4" applyFont="1" applyBorder="1" applyAlignment="1">
      <alignment horizontal="center" vertical="center" wrapText="1"/>
    </xf>
    <xf numFmtId="0" fontId="16" fillId="0" borderId="3" xfId="4" applyFont="1" applyBorder="1" applyAlignment="1">
      <alignment vertical="top" wrapText="1"/>
    </xf>
    <xf numFmtId="0" fontId="16" fillId="0" borderId="3" xfId="4" applyFont="1" applyBorder="1" applyAlignment="1">
      <alignment horizontal="left" vertical="center" wrapText="1"/>
    </xf>
    <xf numFmtId="0" fontId="16" fillId="9" borderId="3" xfId="4" applyFont="1" applyFill="1" applyBorder="1" applyAlignment="1">
      <alignment horizontal="center"/>
    </xf>
    <xf numFmtId="0" fontId="16" fillId="9" borderId="3" xfId="4" applyFont="1" applyFill="1" applyBorder="1" applyAlignment="1">
      <alignment vertical="center" wrapText="1"/>
    </xf>
    <xf numFmtId="164" fontId="16" fillId="9" borderId="3" xfId="4" applyNumberFormat="1" applyFont="1" applyFill="1" applyBorder="1" applyAlignment="1">
      <alignment horizontal="center" vertical="top" wrapText="1"/>
    </xf>
    <xf numFmtId="0" fontId="15" fillId="9" borderId="3" xfId="4" applyFont="1" applyFill="1" applyBorder="1" applyAlignment="1">
      <alignment horizontal="center" vertical="top" wrapText="1"/>
    </xf>
    <xf numFmtId="2" fontId="15" fillId="0" borderId="4" xfId="4" applyNumberFormat="1" applyFont="1" applyAlignment="1">
      <alignment horizontal="center" vertical="top" wrapText="1"/>
    </xf>
    <xf numFmtId="0" fontId="15" fillId="2" borderId="2" xfId="4" applyFont="1" applyFill="1" applyBorder="1" applyAlignment="1">
      <alignment horizontal="left" wrapText="1"/>
    </xf>
    <xf numFmtId="0" fontId="15" fillId="2" borderId="1" xfId="4" applyFont="1" applyFill="1" applyBorder="1" applyAlignment="1">
      <alignment horizontal="left" wrapText="1"/>
    </xf>
    <xf numFmtId="0" fontId="16" fillId="0" borderId="4" xfId="4" applyFont="1"/>
    <xf numFmtId="2" fontId="16" fillId="9" borderId="3" xfId="4" applyNumberFormat="1" applyFont="1" applyFill="1" applyBorder="1" applyAlignment="1">
      <alignment horizontal="center" vertical="top" wrapText="1"/>
    </xf>
    <xf numFmtId="2" fontId="15" fillId="0" borderId="3" xfId="4" applyNumberFormat="1" applyFont="1" applyBorder="1" applyAlignment="1">
      <alignment horizontal="center" vertical="top" wrapText="1"/>
    </xf>
    <xf numFmtId="0" fontId="15" fillId="0" borderId="3" xfId="4" applyFont="1" applyBorder="1" applyAlignment="1">
      <alignment horizontal="center" vertical="top" wrapText="1"/>
    </xf>
    <xf numFmtId="0" fontId="15" fillId="0" borderId="4" xfId="4" applyFont="1" applyAlignment="1">
      <alignment horizontal="left" wrapText="1"/>
    </xf>
    <xf numFmtId="0" fontId="17" fillId="0" borderId="4" xfId="4" applyFont="1" applyAlignment="1">
      <alignment horizontal="left" wrapText="1"/>
    </xf>
    <xf numFmtId="4" fontId="16" fillId="9" borderId="3" xfId="4" applyNumberFormat="1" applyFont="1" applyFill="1" applyBorder="1" applyAlignment="1">
      <alignment horizontal="center" vertical="top" wrapText="1"/>
    </xf>
    <xf numFmtId="0" fontId="23" fillId="0" borderId="4" xfId="4" applyFont="1"/>
    <xf numFmtId="165" fontId="16" fillId="0" borderId="4" xfId="4" applyNumberFormat="1" applyFont="1"/>
    <xf numFmtId="2" fontId="16" fillId="9" borderId="3" xfId="4" applyNumberFormat="1" applyFont="1" applyFill="1" applyBorder="1" applyAlignment="1">
      <alignment horizontal="center"/>
    </xf>
    <xf numFmtId="10" fontId="16" fillId="9" borderId="2" xfId="4" applyNumberFormat="1" applyFont="1" applyFill="1" applyBorder="1" applyAlignment="1">
      <alignment horizontal="center"/>
    </xf>
    <xf numFmtId="165" fontId="15" fillId="0" borderId="4" xfId="4" applyNumberFormat="1" applyFont="1"/>
    <xf numFmtId="2" fontId="15" fillId="0" borderId="3" xfId="4" applyNumberFormat="1" applyFont="1" applyBorder="1" applyAlignment="1">
      <alignment horizontal="center"/>
    </xf>
    <xf numFmtId="10" fontId="15" fillId="0" borderId="3" xfId="4" applyNumberFormat="1" applyFont="1" applyBorder="1" applyAlignment="1">
      <alignment horizontal="center"/>
    </xf>
    <xf numFmtId="0" fontId="15" fillId="2" borderId="3" xfId="4" applyFont="1" applyFill="1" applyBorder="1" applyAlignment="1">
      <alignment horizontal="center" vertical="center" wrapText="1"/>
    </xf>
    <xf numFmtId="49" fontId="24" fillId="0" borderId="14" xfId="4" applyNumberFormat="1" applyFont="1" applyBorder="1" applyAlignment="1">
      <alignment horizontal="center" vertical="center"/>
    </xf>
    <xf numFmtId="0" fontId="25" fillId="0" borderId="4" xfId="4" applyFont="1"/>
    <xf numFmtId="4" fontId="16" fillId="0" borderId="4" xfId="4" applyNumberFormat="1" applyFont="1"/>
    <xf numFmtId="0" fontId="15" fillId="10" borderId="4" xfId="4" applyFont="1" applyFill="1"/>
    <xf numFmtId="0" fontId="16" fillId="9" borderId="3" xfId="4" applyFont="1" applyFill="1" applyBorder="1" applyAlignment="1">
      <alignment horizontal="center" vertical="center"/>
    </xf>
    <xf numFmtId="0" fontId="16" fillId="2" borderId="4" xfId="4" applyFont="1" applyFill="1" applyAlignment="1">
      <alignment horizontal="center" vertical="top" wrapText="1"/>
    </xf>
    <xf numFmtId="2" fontId="16" fillId="2" borderId="4" xfId="4" applyNumberFormat="1" applyFont="1" applyFill="1" applyAlignment="1">
      <alignment horizontal="center" vertical="top" wrapText="1"/>
    </xf>
    <xf numFmtId="0" fontId="16" fillId="2" borderId="4" xfId="4" applyFont="1" applyFill="1" applyAlignment="1">
      <alignment horizontal="left" vertical="top" wrapText="1"/>
    </xf>
    <xf numFmtId="0" fontId="15" fillId="2" borderId="4" xfId="4" applyFont="1" applyFill="1" applyAlignment="1">
      <alignment horizontal="left" vertical="top" wrapText="1"/>
    </xf>
    <xf numFmtId="2" fontId="15" fillId="0" borderId="4" xfId="4" applyNumberFormat="1" applyFont="1"/>
    <xf numFmtId="2" fontId="15" fillId="2" borderId="3" xfId="4" applyNumberFormat="1" applyFont="1" applyFill="1" applyBorder="1" applyAlignment="1">
      <alignment horizontal="center"/>
    </xf>
    <xf numFmtId="0" fontId="15" fillId="2" borderId="15" xfId="4" applyFont="1" applyFill="1" applyBorder="1" applyAlignment="1">
      <alignment wrapText="1"/>
    </xf>
    <xf numFmtId="0" fontId="15" fillId="2" borderId="3" xfId="4" applyFont="1" applyFill="1" applyBorder="1" applyAlignment="1">
      <alignment horizontal="center" wrapText="1"/>
    </xf>
    <xf numFmtId="0" fontId="15" fillId="2" borderId="1" xfId="4" applyFont="1" applyFill="1" applyBorder="1"/>
    <xf numFmtId="0" fontId="16" fillId="9" borderId="1" xfId="4" applyFont="1" applyFill="1" applyBorder="1" applyAlignment="1">
      <alignment horizontal="center"/>
    </xf>
    <xf numFmtId="0" fontId="16" fillId="2" borderId="4" xfId="4" applyFont="1" applyFill="1" applyAlignment="1">
      <alignment vertical="top" wrapText="1"/>
    </xf>
    <xf numFmtId="0" fontId="15" fillId="9" borderId="3" xfId="4" applyFont="1" applyFill="1" applyBorder="1" applyAlignment="1">
      <alignment horizontal="left" vertical="top" wrapText="1"/>
    </xf>
    <xf numFmtId="9" fontId="15" fillId="0" borderId="4" xfId="4" applyNumberFormat="1" applyFont="1"/>
    <xf numFmtId="2" fontId="15" fillId="2" borderId="3" xfId="4" applyNumberFormat="1" applyFont="1" applyFill="1" applyBorder="1" applyAlignment="1">
      <alignment horizontal="center" vertical="top" wrapText="1"/>
    </xf>
    <xf numFmtId="0" fontId="15" fillId="2" borderId="1" xfId="4" applyFont="1" applyFill="1" applyBorder="1" applyAlignment="1">
      <alignment wrapText="1"/>
    </xf>
    <xf numFmtId="0" fontId="16" fillId="9" borderId="3" xfId="4" applyFont="1" applyFill="1" applyBorder="1" applyAlignment="1">
      <alignment horizontal="center" vertical="center" wrapText="1"/>
    </xf>
    <xf numFmtId="2" fontId="16" fillId="9" borderId="6" xfId="4" applyNumberFormat="1" applyFont="1" applyFill="1" applyBorder="1" applyAlignment="1">
      <alignment horizontal="right"/>
    </xf>
    <xf numFmtId="10" fontId="16" fillId="9" borderId="6" xfId="4" applyNumberFormat="1" applyFont="1" applyFill="1" applyBorder="1" applyAlignment="1">
      <alignment horizontal="center"/>
    </xf>
    <xf numFmtId="0" fontId="16" fillId="9" borderId="6" xfId="4" applyFont="1" applyFill="1" applyBorder="1" applyAlignment="1">
      <alignment horizontal="left"/>
    </xf>
    <xf numFmtId="2" fontId="16" fillId="9" borderId="3" xfId="4" applyNumberFormat="1" applyFont="1" applyFill="1" applyBorder="1" applyAlignment="1">
      <alignment horizontal="right"/>
    </xf>
    <xf numFmtId="0" fontId="16" fillId="9" borderId="3" xfId="4" applyFont="1" applyFill="1" applyBorder="1" applyAlignment="1">
      <alignment horizontal="left"/>
    </xf>
    <xf numFmtId="2" fontId="15" fillId="0" borderId="3" xfId="4" applyNumberFormat="1" applyFont="1" applyBorder="1" applyAlignment="1">
      <alignment horizontal="right"/>
    </xf>
    <xf numFmtId="0" fontId="15" fillId="2" borderId="3" xfId="4" applyFont="1" applyFill="1" applyBorder="1"/>
    <xf numFmtId="10" fontId="16" fillId="0" borderId="4" xfId="4" applyNumberFormat="1" applyFont="1"/>
    <xf numFmtId="10" fontId="15" fillId="0" borderId="4" xfId="4" applyNumberFormat="1" applyFont="1" applyAlignment="1">
      <alignment horizontal="center"/>
    </xf>
    <xf numFmtId="0" fontId="15" fillId="0" borderId="3" xfId="4" applyFont="1" applyBorder="1"/>
    <xf numFmtId="165" fontId="16" fillId="3" borderId="4" xfId="4" applyNumberFormat="1" applyFont="1" applyFill="1" applyAlignment="1">
      <alignment horizontal="right"/>
    </xf>
    <xf numFmtId="0" fontId="16" fillId="9" borderId="5" xfId="4" applyFont="1" applyFill="1" applyBorder="1" applyAlignment="1">
      <alignment horizontal="center"/>
    </xf>
    <xf numFmtId="0" fontId="16" fillId="9" borderId="5" xfId="4" applyFont="1" applyFill="1" applyBorder="1" applyAlignment="1">
      <alignment horizontal="left"/>
    </xf>
    <xf numFmtId="10" fontId="16" fillId="9" borderId="2" xfId="4" applyNumberFormat="1" applyFont="1" applyFill="1" applyBorder="1" applyAlignment="1">
      <alignment horizontal="center" vertical="top" wrapText="1"/>
    </xf>
    <xf numFmtId="0" fontId="15" fillId="4" borderId="4" xfId="4" applyFont="1" applyFill="1" applyAlignment="1">
      <alignment wrapText="1"/>
    </xf>
    <xf numFmtId="0" fontId="16" fillId="9" borderId="2" xfId="4" applyFont="1" applyFill="1" applyBorder="1" applyAlignment="1">
      <alignment horizontal="center" vertical="top" wrapText="1"/>
    </xf>
    <xf numFmtId="4" fontId="19" fillId="9" borderId="4" xfId="4" applyNumberFormat="1" applyFont="1" applyFill="1" applyAlignment="1">
      <alignment horizontal="center" vertical="center" wrapText="1"/>
    </xf>
    <xf numFmtId="0" fontId="19" fillId="9" borderId="4" xfId="4" applyFont="1" applyFill="1" applyAlignment="1">
      <alignment horizontal="left" vertical="top" wrapText="1"/>
    </xf>
    <xf numFmtId="0" fontId="18" fillId="9" borderId="4" xfId="4" applyFont="1" applyFill="1" applyAlignment="1">
      <alignment horizontal="left" vertical="top" wrapText="1"/>
    </xf>
    <xf numFmtId="169" fontId="15" fillId="0" borderId="4" xfId="4" applyNumberFormat="1" applyFont="1"/>
    <xf numFmtId="0" fontId="16" fillId="9" borderId="2" xfId="4" applyFont="1" applyFill="1" applyBorder="1" applyAlignment="1">
      <alignment horizontal="left" vertical="top" wrapText="1"/>
    </xf>
    <xf numFmtId="2" fontId="15" fillId="2" borderId="3" xfId="4" applyNumberFormat="1" applyFont="1" applyFill="1" applyBorder="1" applyAlignment="1">
      <alignment horizontal="right" vertical="top" wrapText="1"/>
    </xf>
    <xf numFmtId="0" fontId="15" fillId="0" borderId="2" xfId="4" applyFont="1" applyBorder="1" applyAlignment="1">
      <alignment horizontal="left" wrapText="1"/>
    </xf>
    <xf numFmtId="2" fontId="15" fillId="0" borderId="3" xfId="4" applyNumberFormat="1" applyFont="1" applyBorder="1" applyAlignment="1">
      <alignment horizontal="right" vertical="top" wrapText="1"/>
    </xf>
    <xf numFmtId="2" fontId="15" fillId="4" borderId="3" xfId="4" applyNumberFormat="1" applyFont="1" applyFill="1" applyBorder="1" applyAlignment="1">
      <alignment horizontal="right" vertical="top" wrapText="1"/>
    </xf>
    <xf numFmtId="9" fontId="15" fillId="4" borderId="2" xfId="4" applyNumberFormat="1" applyFont="1" applyFill="1" applyBorder="1" applyAlignment="1">
      <alignment horizontal="center" wrapText="1"/>
    </xf>
    <xf numFmtId="4" fontId="15" fillId="3" borderId="3" xfId="4" applyNumberFormat="1" applyFont="1" applyFill="1" applyBorder="1" applyAlignment="1">
      <alignment horizontal="right" vertical="top" wrapText="1"/>
    </xf>
    <xf numFmtId="0" fontId="16" fillId="9" borderId="2" xfId="4" applyFont="1" applyFill="1" applyBorder="1" applyAlignment="1">
      <alignment horizontal="center" vertical="center" wrapText="1"/>
    </xf>
    <xf numFmtId="0" fontId="21" fillId="0" borderId="4" xfId="4" applyFont="1" applyAlignment="1">
      <alignment horizontal="left"/>
    </xf>
    <xf numFmtId="0" fontId="15" fillId="0" borderId="1" xfId="4" applyFont="1" applyBorder="1" applyAlignment="1">
      <alignment vertical="top" wrapText="1"/>
    </xf>
    <xf numFmtId="0" fontId="16" fillId="0" borderId="3" xfId="4" applyFont="1" applyBorder="1" applyAlignment="1">
      <alignment horizontal="center" vertical="top" wrapText="1"/>
    </xf>
    <xf numFmtId="0" fontId="15" fillId="2" borderId="1" xfId="4" applyFont="1" applyFill="1" applyBorder="1" applyAlignment="1">
      <alignment horizontal="left" vertical="center" wrapText="1"/>
    </xf>
    <xf numFmtId="0" fontId="15" fillId="2" borderId="1" xfId="4" applyFont="1" applyFill="1" applyBorder="1" applyAlignment="1">
      <alignment horizontal="left" vertical="top" wrapText="1"/>
    </xf>
    <xf numFmtId="0" fontId="16" fillId="2" borderId="3" xfId="4" applyFont="1" applyFill="1" applyBorder="1" applyAlignment="1">
      <alignment horizontal="center" vertical="center" wrapText="1"/>
    </xf>
    <xf numFmtId="0" fontId="16" fillId="0" borderId="4" xfId="4" applyFont="1" applyAlignment="1">
      <alignment horizontal="center" vertical="top" wrapText="1"/>
    </xf>
    <xf numFmtId="0" fontId="15" fillId="0" borderId="4" xfId="4" applyFont="1" applyAlignment="1">
      <alignment vertical="top" wrapText="1"/>
    </xf>
    <xf numFmtId="0" fontId="16" fillId="2" borderId="4" xfId="4" applyFont="1" applyFill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0" fontId="15" fillId="0" borderId="2" xfId="4" applyFont="1" applyBorder="1" applyAlignment="1">
      <alignment horizontal="left" vertical="top" wrapText="1"/>
    </xf>
    <xf numFmtId="0" fontId="15" fillId="0" borderId="4" xfId="4" applyFont="1" applyAlignment="1">
      <alignment horizontal="left" vertical="top" wrapText="1"/>
    </xf>
    <xf numFmtId="0" fontId="15" fillId="0" borderId="3" xfId="4" applyFont="1" applyBorder="1" applyAlignment="1">
      <alignment vertical="top" wrapText="1"/>
    </xf>
    <xf numFmtId="0" fontId="15" fillId="0" borderId="4" xfId="4" applyFont="1" applyAlignment="1">
      <alignment horizontal="center"/>
    </xf>
    <xf numFmtId="0" fontId="16" fillId="0" borderId="4" xfId="4" applyFont="1" applyAlignment="1">
      <alignment horizontal="center" vertical="center" wrapText="1"/>
    </xf>
    <xf numFmtId="10" fontId="15" fillId="4" borderId="3" xfId="4" applyNumberFormat="1" applyFont="1" applyFill="1" applyBorder="1" applyAlignment="1">
      <alignment horizontal="center"/>
    </xf>
    <xf numFmtId="10" fontId="15" fillId="6" borderId="3" xfId="4" applyNumberFormat="1" applyFont="1" applyFill="1" applyBorder="1" applyAlignment="1">
      <alignment horizontal="center"/>
    </xf>
    <xf numFmtId="10" fontId="15" fillId="4" borderId="2" xfId="4" applyNumberFormat="1" applyFont="1" applyFill="1" applyBorder="1" applyAlignment="1">
      <alignment horizontal="center" vertical="center" wrapText="1"/>
    </xf>
    <xf numFmtId="10" fontId="15" fillId="4" borderId="2" xfId="4" applyNumberFormat="1" applyFont="1" applyFill="1" applyBorder="1" applyAlignment="1">
      <alignment horizontal="center" wrapText="1"/>
    </xf>
    <xf numFmtId="2" fontId="15" fillId="4" borderId="3" xfId="4" applyNumberFormat="1" applyFont="1" applyFill="1" applyBorder="1" applyAlignment="1">
      <alignment horizontal="center" vertical="top" wrapText="1"/>
    </xf>
    <xf numFmtId="10" fontId="15" fillId="4" borderId="3" xfId="4" applyNumberFormat="1" applyFont="1" applyFill="1" applyBorder="1" applyAlignment="1">
      <alignment horizontal="center" vertical="center" wrapText="1"/>
    </xf>
    <xf numFmtId="10" fontId="15" fillId="4" borderId="3" xfId="4" applyNumberFormat="1" applyFont="1" applyFill="1" applyBorder="1" applyAlignment="1">
      <alignment horizontal="center" vertical="top" wrapText="1"/>
    </xf>
    <xf numFmtId="0" fontId="32" fillId="0" borderId="4" xfId="7" applyFont="1" applyAlignment="1">
      <alignment horizontal="center" vertical="center"/>
    </xf>
    <xf numFmtId="0" fontId="33" fillId="0" borderId="3" xfId="4" applyFont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 wrapText="1"/>
    </xf>
    <xf numFmtId="0" fontId="33" fillId="0" borderId="15" xfId="4" applyFont="1" applyBorder="1" applyAlignment="1">
      <alignment horizontal="justify" vertical="center" wrapText="1"/>
    </xf>
    <xf numFmtId="0" fontId="33" fillId="0" borderId="5" xfId="4" applyFont="1" applyBorder="1" applyAlignment="1">
      <alignment horizontal="justify" vertical="center" wrapText="1"/>
    </xf>
    <xf numFmtId="0" fontId="31" fillId="0" borderId="2" xfId="4" applyFont="1" applyBorder="1" applyAlignment="1">
      <alignment horizontal="justify" vertical="center" wrapText="1"/>
    </xf>
    <xf numFmtId="0" fontId="15" fillId="9" borderId="34" xfId="4" applyFont="1" applyFill="1" applyBorder="1" applyAlignment="1">
      <alignment horizontal="center" wrapText="1"/>
    </xf>
    <xf numFmtId="0" fontId="16" fillId="9" borderId="34" xfId="4" applyFont="1" applyFill="1" applyBorder="1" applyAlignment="1">
      <alignment horizontal="center" vertical="top" wrapText="1"/>
    </xf>
    <xf numFmtId="4" fontId="16" fillId="3" borderId="34" xfId="4" applyNumberFormat="1" applyFont="1" applyFill="1" applyBorder="1" applyAlignment="1">
      <alignment horizontal="center" vertical="top" wrapText="1"/>
    </xf>
    <xf numFmtId="0" fontId="31" fillId="0" borderId="10" xfId="4" applyFont="1" applyBorder="1" applyAlignment="1">
      <alignment vertical="center" wrapText="1"/>
    </xf>
    <xf numFmtId="0" fontId="31" fillId="0" borderId="28" xfId="4" applyFont="1" applyBorder="1" applyAlignment="1">
      <alignment vertical="center" wrapText="1"/>
    </xf>
    <xf numFmtId="0" fontId="31" fillId="0" borderId="37" xfId="4" applyFont="1" applyBorder="1" applyAlignment="1">
      <alignment vertical="center" wrapText="1"/>
    </xf>
    <xf numFmtId="0" fontId="33" fillId="0" borderId="38" xfId="4" applyFont="1" applyBorder="1" applyAlignment="1">
      <alignment horizontal="center" vertical="center" wrapText="1"/>
    </xf>
    <xf numFmtId="0" fontId="32" fillId="0" borderId="28" xfId="7" applyFont="1" applyBorder="1" applyAlignment="1">
      <alignment horizontal="center" vertical="center"/>
    </xf>
    <xf numFmtId="0" fontId="32" fillId="0" borderId="11" xfId="7" applyFont="1" applyBorder="1" applyAlignment="1">
      <alignment horizontal="center" vertical="center"/>
    </xf>
    <xf numFmtId="0" fontId="36" fillId="0" borderId="4" xfId="7" applyFont="1" applyAlignment="1">
      <alignment horizontal="center" vertical="center"/>
    </xf>
    <xf numFmtId="0" fontId="36" fillId="0" borderId="0" xfId="0" applyFont="1"/>
    <xf numFmtId="0" fontId="37" fillId="12" borderId="23" xfId="0" applyFont="1" applyFill="1" applyBorder="1" applyAlignment="1">
      <alignment vertical="center"/>
    </xf>
    <xf numFmtId="0" fontId="37" fillId="12" borderId="23" xfId="0" applyFont="1" applyFill="1" applyBorder="1" applyAlignment="1">
      <alignment vertical="center" wrapText="1"/>
    </xf>
    <xf numFmtId="0" fontId="37" fillId="12" borderId="39" xfId="0" applyFont="1" applyFill="1" applyBorder="1" applyAlignment="1">
      <alignment vertical="center"/>
    </xf>
    <xf numFmtId="173" fontId="37" fillId="13" borderId="4" xfId="0" applyNumberFormat="1" applyFont="1" applyFill="1" applyBorder="1" applyAlignment="1">
      <alignment vertical="center"/>
    </xf>
    <xf numFmtId="43" fontId="37" fillId="0" borderId="4" xfId="6" applyFont="1" applyFill="1" applyBorder="1" applyAlignment="1" applyProtection="1">
      <alignment horizontal="center"/>
    </xf>
    <xf numFmtId="0" fontId="37" fillId="12" borderId="24" xfId="0" applyFont="1" applyFill="1" applyBorder="1" applyAlignment="1">
      <alignment vertical="center" wrapText="1"/>
    </xf>
    <xf numFmtId="0" fontId="37" fillId="12" borderId="42" xfId="0" applyFont="1" applyFill="1" applyBorder="1" applyAlignment="1">
      <alignment vertical="center"/>
    </xf>
    <xf numFmtId="0" fontId="37" fillId="12" borderId="18" xfId="0" applyFont="1" applyFill="1" applyBorder="1" applyAlignment="1">
      <alignment vertical="center"/>
    </xf>
    <xf numFmtId="171" fontId="37" fillId="0" borderId="4" xfId="6" applyNumberFormat="1" applyFont="1" applyFill="1" applyBorder="1" applyAlignment="1" applyProtection="1"/>
    <xf numFmtId="0" fontId="39" fillId="3" borderId="3" xfId="4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1" fillId="6" borderId="3" xfId="0" applyFont="1" applyFill="1" applyBorder="1" applyAlignment="1">
      <alignment horizontal="center" vertical="center" wrapText="1"/>
    </xf>
    <xf numFmtId="0" fontId="41" fillId="6" borderId="3" xfId="0" applyFont="1" applyFill="1" applyBorder="1" applyAlignment="1">
      <alignment horizontal="justify" vertical="center" wrapText="1"/>
    </xf>
    <xf numFmtId="0" fontId="6" fillId="6" borderId="9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horizontal="left" vertical="center" wrapText="1"/>
    </xf>
    <xf numFmtId="1" fontId="11" fillId="6" borderId="3" xfId="0" applyNumberFormat="1" applyFont="1" applyFill="1" applyBorder="1" applyAlignment="1">
      <alignment horizontal="center" vertical="center" shrinkToFit="1"/>
    </xf>
    <xf numFmtId="0" fontId="11" fillId="6" borderId="1" xfId="0" applyFont="1" applyFill="1" applyBorder="1" applyAlignment="1">
      <alignment horizontal="center" vertical="center" wrapText="1"/>
    </xf>
    <xf numFmtId="0" fontId="42" fillId="6" borderId="0" xfId="0" applyFont="1" applyFill="1" applyAlignment="1">
      <alignment vertical="center" wrapText="1"/>
    </xf>
    <xf numFmtId="10" fontId="15" fillId="0" borderId="3" xfId="4" applyNumberFormat="1" applyFont="1" applyBorder="1" applyAlignment="1">
      <alignment horizontal="center" vertical="center"/>
    </xf>
    <xf numFmtId="10" fontId="15" fillId="4" borderId="3" xfId="4" applyNumberFormat="1" applyFont="1" applyFill="1" applyBorder="1" applyAlignment="1">
      <alignment horizontal="center" vertical="center"/>
    </xf>
    <xf numFmtId="10" fontId="15" fillId="6" borderId="3" xfId="4" applyNumberFormat="1" applyFont="1" applyFill="1" applyBorder="1" applyAlignment="1">
      <alignment horizontal="center" vertical="center"/>
    </xf>
    <xf numFmtId="0" fontId="43" fillId="0" borderId="12" xfId="4" applyFont="1" applyBorder="1" applyAlignment="1">
      <alignment vertical="top" wrapText="1"/>
    </xf>
    <xf numFmtId="0" fontId="0" fillId="0" borderId="4" xfId="4" applyFont="1" applyAlignment="1">
      <alignment wrapText="1"/>
    </xf>
    <xf numFmtId="0" fontId="37" fillId="12" borderId="23" xfId="0" applyFont="1" applyFill="1" applyBorder="1" applyAlignment="1">
      <alignment horizontal="center" vertical="center"/>
    </xf>
    <xf numFmtId="0" fontId="37" fillId="12" borderId="47" xfId="0" applyFont="1" applyFill="1" applyBorder="1" applyAlignment="1">
      <alignment horizontal="center" vertical="center"/>
    </xf>
    <xf numFmtId="0" fontId="37" fillId="12" borderId="48" xfId="0" applyFont="1" applyFill="1" applyBorder="1" applyAlignment="1">
      <alignment horizontal="center" vertical="center"/>
    </xf>
    <xf numFmtId="0" fontId="37" fillId="12" borderId="24" xfId="0" applyFont="1" applyFill="1" applyBorder="1" applyAlignment="1">
      <alignment horizontal="center" vertical="center"/>
    </xf>
    <xf numFmtId="0" fontId="37" fillId="12" borderId="41" xfId="0" applyFont="1" applyFill="1" applyBorder="1" applyAlignment="1">
      <alignment horizontal="center" vertical="center"/>
    </xf>
    <xf numFmtId="0" fontId="37" fillId="12" borderId="44" xfId="0" applyFont="1" applyFill="1" applyBorder="1" applyAlignment="1">
      <alignment horizontal="center" vertical="center"/>
    </xf>
    <xf numFmtId="0" fontId="45" fillId="8" borderId="5" xfId="0" applyFont="1" applyFill="1" applyBorder="1" applyAlignment="1">
      <alignment horizontal="center" vertical="center"/>
    </xf>
    <xf numFmtId="0" fontId="5" fillId="0" borderId="4" xfId="4" applyFont="1" applyAlignment="1">
      <alignment wrapText="1"/>
    </xf>
    <xf numFmtId="0" fontId="5" fillId="0" borderId="4" xfId="4" applyFont="1"/>
    <xf numFmtId="2" fontId="47" fillId="0" borderId="3" xfId="4" applyNumberFormat="1" applyFont="1" applyBorder="1" applyAlignment="1">
      <alignment horizontal="center" vertical="center" wrapText="1"/>
    </xf>
    <xf numFmtId="2" fontId="47" fillId="0" borderId="15" xfId="4" applyNumberFormat="1" applyFont="1" applyBorder="1" applyAlignment="1">
      <alignment horizontal="center" vertical="center" wrapText="1"/>
    </xf>
    <xf numFmtId="2" fontId="47" fillId="0" borderId="9" xfId="7" applyNumberFormat="1" applyFont="1" applyBorder="1" applyAlignment="1">
      <alignment horizontal="center" vertical="center"/>
    </xf>
    <xf numFmtId="0" fontId="23" fillId="0" borderId="4" xfId="4" applyFont="1" applyAlignment="1">
      <alignment horizontal="left" wrapText="1"/>
    </xf>
    <xf numFmtId="0" fontId="50" fillId="0" borderId="9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vertical="center"/>
    </xf>
    <xf numFmtId="0" fontId="36" fillId="0" borderId="9" xfId="0" applyFont="1" applyBorder="1" applyAlignment="1">
      <alignment vertical="center" wrapText="1"/>
    </xf>
    <xf numFmtId="0" fontId="36" fillId="0" borderId="9" xfId="0" applyFont="1" applyBorder="1" applyAlignment="1">
      <alignment horizontal="center" vertical="center"/>
    </xf>
    <xf numFmtId="2" fontId="36" fillId="0" borderId="9" xfId="0" applyNumberFormat="1" applyFont="1" applyBorder="1" applyAlignment="1">
      <alignment horizontal="center" vertical="center"/>
    </xf>
    <xf numFmtId="4" fontId="36" fillId="0" borderId="9" xfId="0" applyNumberFormat="1" applyFont="1" applyBorder="1" applyAlignment="1">
      <alignment horizontal="right" vertical="center"/>
    </xf>
    <xf numFmtId="3" fontId="36" fillId="0" borderId="9" xfId="0" applyNumberFormat="1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12" fillId="8" borderId="5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right" vertical="center"/>
    </xf>
    <xf numFmtId="0" fontId="9" fillId="8" borderId="5" xfId="0" applyFont="1" applyFill="1" applyBorder="1" applyAlignment="1">
      <alignment horizontal="center" vertical="center"/>
    </xf>
    <xf numFmtId="4" fontId="8" fillId="6" borderId="3" xfId="0" applyNumberFormat="1" applyFont="1" applyFill="1" applyBorder="1" applyAlignment="1">
      <alignment vertical="top"/>
    </xf>
    <xf numFmtId="2" fontId="8" fillId="6" borderId="9" xfId="0" applyNumberFormat="1" applyFont="1" applyFill="1" applyBorder="1" applyAlignment="1">
      <alignment horizontal="right" vertical="top"/>
    </xf>
    <xf numFmtId="4" fontId="15" fillId="0" borderId="3" xfId="4" applyNumberFormat="1" applyFont="1" applyBorder="1" applyAlignment="1">
      <alignment horizontal="right" vertical="top" wrapText="1"/>
    </xf>
    <xf numFmtId="4" fontId="8" fillId="0" borderId="3" xfId="0" applyNumberFormat="1" applyFont="1" applyBorder="1" applyAlignment="1">
      <alignment horizontal="right" vertical="top"/>
    </xf>
    <xf numFmtId="4" fontId="8" fillId="3" borderId="3" xfId="0" applyNumberFormat="1" applyFont="1" applyFill="1" applyBorder="1" applyAlignment="1">
      <alignment horizontal="right" vertical="center"/>
    </xf>
    <xf numFmtId="0" fontId="40" fillId="0" borderId="3" xfId="0" applyFont="1" applyBorder="1" applyAlignment="1">
      <alignment vertical="center"/>
    </xf>
    <xf numFmtId="0" fontId="40" fillId="0" borderId="3" xfId="0" applyFont="1" applyBorder="1" applyAlignment="1">
      <alignment vertical="center" wrapText="1"/>
    </xf>
    <xf numFmtId="0" fontId="8" fillId="6" borderId="3" xfId="0" applyFont="1" applyFill="1" applyBorder="1" applyAlignment="1">
      <alignment horizontal="justify" vertical="center" wrapText="1"/>
    </xf>
    <xf numFmtId="2" fontId="8" fillId="6" borderId="9" xfId="0" applyNumberFormat="1" applyFont="1" applyFill="1" applyBorder="1" applyAlignment="1">
      <alignment horizontal="right" vertical="center"/>
    </xf>
    <xf numFmtId="2" fontId="8" fillId="6" borderId="0" xfId="0" applyNumberFormat="1" applyFont="1" applyFill="1" applyAlignment="1">
      <alignment horizontal="right" vertical="top"/>
    </xf>
    <xf numFmtId="2" fontId="8" fillId="5" borderId="9" xfId="0" applyNumberFormat="1" applyFont="1" applyFill="1" applyBorder="1" applyAlignment="1">
      <alignment horizontal="right" vertical="center"/>
    </xf>
    <xf numFmtId="0" fontId="15" fillId="6" borderId="9" xfId="0" applyFont="1" applyFill="1" applyBorder="1" applyAlignment="1">
      <alignment horizontal="left" vertical="center" wrapText="1"/>
    </xf>
    <xf numFmtId="0" fontId="15" fillId="6" borderId="9" xfId="0" applyFont="1" applyFill="1" applyBorder="1" applyAlignment="1">
      <alignment vertical="center" wrapText="1"/>
    </xf>
    <xf numFmtId="0" fontId="40" fillId="6" borderId="9" xfId="0" applyFont="1" applyFill="1" applyBorder="1" applyAlignment="1">
      <alignment horizontal="center" vertical="center" wrapText="1"/>
    </xf>
    <xf numFmtId="1" fontId="51" fillId="6" borderId="9" xfId="0" applyNumberFormat="1" applyFont="1" applyFill="1" applyBorder="1" applyAlignment="1">
      <alignment horizontal="center" vertical="center" shrinkToFit="1"/>
    </xf>
    <xf numFmtId="9" fontId="51" fillId="6" borderId="9" xfId="0" applyNumberFormat="1" applyFont="1" applyFill="1" applyBorder="1" applyAlignment="1">
      <alignment horizontal="center" vertical="center" shrinkToFit="1"/>
    </xf>
    <xf numFmtId="1" fontId="8" fillId="6" borderId="9" xfId="0" applyNumberFormat="1" applyFont="1" applyFill="1" applyBorder="1" applyAlignment="1">
      <alignment horizontal="center" vertical="center" shrinkToFit="1"/>
    </xf>
    <xf numFmtId="0" fontId="52" fillId="0" borderId="9" xfId="0" applyFont="1" applyBorder="1" applyAlignment="1">
      <alignment horizontal="center" vertical="center" wrapText="1"/>
    </xf>
    <xf numFmtId="0" fontId="52" fillId="6" borderId="9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/>
    </xf>
    <xf numFmtId="0" fontId="36" fillId="6" borderId="4" xfId="0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 wrapText="1"/>
    </xf>
    <xf numFmtId="166" fontId="8" fillId="6" borderId="9" xfId="0" applyNumberFormat="1" applyFont="1" applyFill="1" applyBorder="1" applyAlignment="1">
      <alignment horizontal="right" vertical="center"/>
    </xf>
    <xf numFmtId="0" fontId="8" fillId="6" borderId="0" xfId="0" applyFont="1" applyFill="1" applyAlignment="1">
      <alignment horizontal="right" vertical="top"/>
    </xf>
    <xf numFmtId="0" fontId="8" fillId="6" borderId="3" xfId="0" applyFont="1" applyFill="1" applyBorder="1" applyAlignment="1">
      <alignment horizontal="right" vertical="center"/>
    </xf>
    <xf numFmtId="166" fontId="8" fillId="6" borderId="3" xfId="0" applyNumberFormat="1" applyFont="1" applyFill="1" applyBorder="1" applyAlignment="1">
      <alignment horizontal="right" vertical="center"/>
    </xf>
    <xf numFmtId="164" fontId="8" fillId="15" borderId="3" xfId="0" applyNumberFormat="1" applyFont="1" applyFill="1" applyBorder="1" applyAlignment="1">
      <alignment horizontal="right" vertical="center"/>
    </xf>
    <xf numFmtId="164" fontId="8" fillId="5" borderId="3" xfId="0" applyNumberFormat="1" applyFont="1" applyFill="1" applyBorder="1" applyAlignment="1">
      <alignment horizontal="right" vertical="center"/>
    </xf>
    <xf numFmtId="1" fontId="11" fillId="6" borderId="1" xfId="0" applyNumberFormat="1" applyFont="1" applyFill="1" applyBorder="1" applyAlignment="1">
      <alignment horizontal="center" vertical="center" shrinkToFit="1"/>
    </xf>
    <xf numFmtId="1" fontId="11" fillId="6" borderId="2" xfId="0" applyNumberFormat="1" applyFont="1" applyFill="1" applyBorder="1" applyAlignment="1">
      <alignment horizontal="center" vertical="center" shrinkToFit="1"/>
    </xf>
    <xf numFmtId="0" fontId="42" fillId="6" borderId="9" xfId="0" applyFont="1" applyFill="1" applyBorder="1" applyAlignment="1">
      <alignment vertical="center" wrapText="1"/>
    </xf>
    <xf numFmtId="2" fontId="33" fillId="0" borderId="9" xfId="4" applyNumberFormat="1" applyFont="1" applyBorder="1" applyAlignment="1">
      <alignment vertical="center" wrapText="1"/>
    </xf>
    <xf numFmtId="43" fontId="34" fillId="16" borderId="9" xfId="6" applyFont="1" applyFill="1" applyBorder="1" applyAlignment="1" applyProtection="1">
      <alignment horizontal="center"/>
    </xf>
    <xf numFmtId="43" fontId="47" fillId="16" borderId="9" xfId="6" applyFont="1" applyFill="1" applyBorder="1" applyAlignment="1" applyProtection="1">
      <alignment horizontal="center"/>
    </xf>
    <xf numFmtId="2" fontId="24" fillId="0" borderId="9" xfId="7" applyNumberFormat="1" applyFont="1" applyBorder="1" applyAlignment="1">
      <alignment horizontal="right" vertical="center"/>
    </xf>
    <xf numFmtId="4" fontId="32" fillId="0" borderId="9" xfId="7" applyNumberFormat="1" applyFont="1" applyBorder="1" applyAlignment="1">
      <alignment horizontal="right" vertical="center"/>
    </xf>
    <xf numFmtId="43" fontId="32" fillId="0" borderId="4" xfId="6" applyFont="1" applyBorder="1" applyAlignment="1">
      <alignment horizontal="right" vertical="center"/>
    </xf>
    <xf numFmtId="1" fontId="44" fillId="0" borderId="23" xfId="6" quotePrefix="1" applyNumberFormat="1" applyFont="1" applyFill="1" applyBorder="1" applyAlignment="1" applyProtection="1">
      <alignment horizontal="right" vertical="center"/>
    </xf>
    <xf numFmtId="1" fontId="44" fillId="0" borderId="9" xfId="6" quotePrefix="1" applyNumberFormat="1" applyFont="1" applyFill="1" applyBorder="1" applyAlignment="1" applyProtection="1">
      <alignment horizontal="right"/>
    </xf>
    <xf numFmtId="1" fontId="37" fillId="14" borderId="9" xfId="0" applyNumberFormat="1" applyFont="1" applyFill="1" applyBorder="1" applyAlignment="1">
      <alignment vertical="center"/>
    </xf>
    <xf numFmtId="1" fontId="44" fillId="0" borderId="23" xfId="6" applyNumberFormat="1" applyFont="1" applyFill="1" applyBorder="1" applyAlignment="1" applyProtection="1">
      <alignment vertical="center"/>
    </xf>
    <xf numFmtId="1" fontId="44" fillId="0" borderId="24" xfId="6" applyNumberFormat="1" applyFont="1" applyFill="1" applyBorder="1" applyAlignment="1" applyProtection="1">
      <alignment vertical="center"/>
    </xf>
    <xf numFmtId="1" fontId="37" fillId="14" borderId="9" xfId="0" applyNumberFormat="1" applyFont="1" applyFill="1" applyBorder="1" applyAlignment="1">
      <alignment vertical="center" wrapText="1"/>
    </xf>
    <xf numFmtId="1" fontId="44" fillId="0" borderId="40" xfId="6" applyNumberFormat="1" applyFont="1" applyFill="1" applyBorder="1" applyAlignment="1" applyProtection="1">
      <alignment vertical="center"/>
    </xf>
    <xf numFmtId="1" fontId="44" fillId="0" borderId="39" xfId="6" applyNumberFormat="1" applyFont="1" applyFill="1" applyBorder="1" applyAlignment="1" applyProtection="1">
      <alignment vertical="center"/>
    </xf>
    <xf numFmtId="1" fontId="44" fillId="0" borderId="45" xfId="6" applyNumberFormat="1" applyFont="1" applyFill="1" applyBorder="1" applyAlignment="1" applyProtection="1">
      <alignment vertical="center"/>
    </xf>
    <xf numFmtId="0" fontId="23" fillId="3" borderId="3" xfId="4" applyFont="1" applyFill="1" applyBorder="1" applyAlignment="1">
      <alignment horizontal="center" vertical="center" wrapText="1"/>
    </xf>
    <xf numFmtId="14" fontId="23" fillId="3" borderId="3" xfId="4" applyNumberFormat="1" applyFont="1" applyFill="1" applyBorder="1" applyAlignment="1">
      <alignment horizontal="center" vertical="center" wrapText="1"/>
    </xf>
    <xf numFmtId="0" fontId="16" fillId="9" borderId="55" xfId="4" applyFont="1" applyFill="1" applyBorder="1" applyAlignment="1">
      <alignment horizontal="center" vertical="center"/>
    </xf>
    <xf numFmtId="2" fontId="15" fillId="0" borderId="55" xfId="4" applyNumberFormat="1" applyFont="1" applyBorder="1" applyAlignment="1">
      <alignment horizontal="right" vertical="top" wrapText="1"/>
    </xf>
    <xf numFmtId="2" fontId="15" fillId="0" borderId="55" xfId="4" applyNumberFormat="1" applyFont="1" applyBorder="1" applyAlignment="1">
      <alignment horizontal="center"/>
    </xf>
    <xf numFmtId="2" fontId="16" fillId="9" borderId="55" xfId="4" applyNumberFormat="1" applyFont="1" applyFill="1" applyBorder="1" applyAlignment="1">
      <alignment horizontal="center"/>
    </xf>
    <xf numFmtId="2" fontId="54" fillId="2" borderId="3" xfId="4" applyNumberFormat="1" applyFont="1" applyFill="1" applyBorder="1" applyAlignment="1">
      <alignment horizontal="right" vertical="top" wrapText="1"/>
    </xf>
    <xf numFmtId="2" fontId="54" fillId="4" borderId="3" xfId="4" applyNumberFormat="1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/>
    </xf>
    <xf numFmtId="164" fontId="9" fillId="0" borderId="3" xfId="0" applyNumberFormat="1" applyFont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top"/>
    </xf>
    <xf numFmtId="0" fontId="57" fillId="19" borderId="57" xfId="0" applyFont="1" applyFill="1" applyBorder="1" applyAlignment="1">
      <alignment horizontal="center" vertical="center" wrapText="1"/>
    </xf>
    <xf numFmtId="0" fontId="57" fillId="19" borderId="2" xfId="0" applyFont="1" applyFill="1" applyBorder="1" applyAlignment="1">
      <alignment horizontal="center" vertical="center" wrapText="1"/>
    </xf>
    <xf numFmtId="0" fontId="57" fillId="19" borderId="3" xfId="0" applyFont="1" applyFill="1" applyBorder="1" applyAlignment="1">
      <alignment horizontal="center" vertical="center" wrapText="1"/>
    </xf>
    <xf numFmtId="0" fontId="58" fillId="6" borderId="58" xfId="0" applyFont="1" applyFill="1" applyBorder="1" applyAlignment="1">
      <alignment horizontal="center" vertical="center" wrapText="1"/>
    </xf>
    <xf numFmtId="177" fontId="58" fillId="20" borderId="59" xfId="6" applyNumberFormat="1" applyFont="1" applyFill="1" applyBorder="1" applyAlignment="1">
      <alignment horizontal="center" vertical="center" wrapText="1"/>
    </xf>
    <xf numFmtId="10" fontId="57" fillId="19" borderId="11" xfId="0" applyNumberFormat="1" applyFont="1" applyFill="1" applyBorder="1" applyAlignment="1">
      <alignment horizontal="center" vertical="center" wrapText="1"/>
    </xf>
    <xf numFmtId="4" fontId="57" fillId="19" borderId="9" xfId="0" applyNumberFormat="1" applyFont="1" applyFill="1" applyBorder="1" applyAlignment="1">
      <alignment horizontal="center" vertical="center" wrapText="1"/>
    </xf>
    <xf numFmtId="0" fontId="58" fillId="6" borderId="0" xfId="0" applyFont="1" applyFill="1" applyAlignment="1">
      <alignment horizontal="center" vertical="center"/>
    </xf>
    <xf numFmtId="0" fontId="58" fillId="6" borderId="0" xfId="0" applyFont="1" applyFill="1" applyAlignment="1">
      <alignment vertical="center"/>
    </xf>
    <xf numFmtId="10" fontId="59" fillId="6" borderId="0" xfId="0" applyNumberFormat="1" applyFont="1" applyFill="1" applyAlignment="1">
      <alignment vertical="center"/>
    </xf>
    <xf numFmtId="0" fontId="57" fillId="0" borderId="60" xfId="0" applyFont="1" applyBorder="1" applyAlignment="1">
      <alignment horizontal="center" vertical="center" wrapText="1"/>
    </xf>
    <xf numFmtId="10" fontId="58" fillId="20" borderId="61" xfId="8" applyNumberFormat="1" applyFont="1" applyFill="1" applyBorder="1" applyAlignment="1">
      <alignment horizontal="center" vertical="center" wrapText="1"/>
    </xf>
    <xf numFmtId="177" fontId="58" fillId="0" borderId="61" xfId="6" applyNumberFormat="1" applyFont="1" applyFill="1" applyBorder="1" applyAlignment="1">
      <alignment horizontal="center" vertical="center" wrapText="1"/>
    </xf>
    <xf numFmtId="0" fontId="57" fillId="0" borderId="62" xfId="0" applyFont="1" applyBorder="1" applyAlignment="1">
      <alignment horizontal="center" vertical="center" wrapText="1"/>
    </xf>
    <xf numFmtId="10" fontId="58" fillId="20" borderId="63" xfId="8" applyNumberFormat="1" applyFont="1" applyFill="1" applyBorder="1" applyAlignment="1">
      <alignment horizontal="center" vertical="center" wrapText="1"/>
    </xf>
    <xf numFmtId="177" fontId="58" fillId="0" borderId="64" xfId="6" applyNumberFormat="1" applyFont="1" applyFill="1" applyBorder="1" applyAlignment="1">
      <alignment horizontal="center" vertical="center" wrapText="1"/>
    </xf>
    <xf numFmtId="10" fontId="57" fillId="19" borderId="28" xfId="8" applyNumberFormat="1" applyFont="1" applyFill="1" applyBorder="1" applyAlignment="1">
      <alignment horizontal="center" vertical="center" wrapText="1"/>
    </xf>
    <xf numFmtId="177" fontId="57" fillId="19" borderId="20" xfId="6" applyNumberFormat="1" applyFont="1" applyFill="1" applyBorder="1" applyAlignment="1">
      <alignment horizontal="center" vertical="center" wrapText="1"/>
    </xf>
    <xf numFmtId="10" fontId="58" fillId="20" borderId="66" xfId="8" applyNumberFormat="1" applyFont="1" applyFill="1" applyBorder="1" applyAlignment="1">
      <alignment horizontal="center" vertical="center" wrapText="1"/>
    </xf>
    <xf numFmtId="177" fontId="58" fillId="6" borderId="61" xfId="6" applyNumberFormat="1" applyFont="1" applyFill="1" applyBorder="1" applyAlignment="1">
      <alignment horizontal="center" vertical="center" wrapText="1"/>
    </xf>
    <xf numFmtId="10" fontId="58" fillId="20" borderId="59" xfId="8" applyNumberFormat="1" applyFont="1" applyFill="1" applyBorder="1" applyAlignment="1">
      <alignment horizontal="center" vertical="center" wrapText="1"/>
    </xf>
    <xf numFmtId="177" fontId="58" fillId="6" borderId="59" xfId="6" applyNumberFormat="1" applyFont="1" applyFill="1" applyBorder="1" applyAlignment="1">
      <alignment horizontal="center" vertical="center" wrapText="1"/>
    </xf>
    <xf numFmtId="10" fontId="58" fillId="20" borderId="67" xfId="8" applyNumberFormat="1" applyFont="1" applyFill="1" applyBorder="1" applyAlignment="1">
      <alignment horizontal="center" vertical="center" wrapText="1"/>
    </xf>
    <xf numFmtId="177" fontId="58" fillId="6" borderId="67" xfId="6" applyNumberFormat="1" applyFont="1" applyFill="1" applyBorder="1" applyAlignment="1">
      <alignment horizontal="center" vertical="center" wrapText="1"/>
    </xf>
    <xf numFmtId="10" fontId="57" fillId="19" borderId="9" xfId="0" applyNumberFormat="1" applyFont="1" applyFill="1" applyBorder="1" applyAlignment="1">
      <alignment horizontal="center" vertical="center" wrapText="1"/>
    </xf>
    <xf numFmtId="4" fontId="57" fillId="21" borderId="9" xfId="0" applyNumberFormat="1" applyFont="1" applyFill="1" applyBorder="1" applyAlignment="1">
      <alignment vertical="center"/>
    </xf>
    <xf numFmtId="10" fontId="9" fillId="6" borderId="5" xfId="0" applyNumberFormat="1" applyFont="1" applyFill="1" applyBorder="1" applyAlignment="1">
      <alignment horizontal="center" vertical="center" wrapText="1"/>
    </xf>
    <xf numFmtId="4" fontId="8" fillId="6" borderId="3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top"/>
    </xf>
    <xf numFmtId="0" fontId="8" fillId="6" borderId="2" xfId="0" applyFont="1" applyFill="1" applyBorder="1" applyAlignment="1">
      <alignment horizontal="center" vertical="top" wrapText="1"/>
    </xf>
    <xf numFmtId="0" fontId="13" fillId="6" borderId="10" xfId="0" applyFont="1" applyFill="1" applyBorder="1" applyAlignment="1">
      <alignment horizontal="center" vertical="center"/>
    </xf>
    <xf numFmtId="178" fontId="63" fillId="0" borderId="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4" xfId="4" applyFont="1"/>
    <xf numFmtId="168" fontId="23" fillId="4" borderId="2" xfId="4" applyNumberFormat="1" applyFont="1" applyFill="1" applyBorder="1" applyAlignment="1">
      <alignment wrapText="1"/>
    </xf>
    <xf numFmtId="2" fontId="23" fillId="4" borderId="2" xfId="4" applyNumberFormat="1" applyFont="1" applyFill="1" applyBorder="1" applyAlignment="1">
      <alignment wrapText="1"/>
    </xf>
    <xf numFmtId="0" fontId="15" fillId="2" borderId="4" xfId="4" applyFont="1" applyFill="1" applyAlignment="1">
      <alignment vertical="top" wrapText="1"/>
    </xf>
    <xf numFmtId="0" fontId="15" fillId="2" borderId="4" xfId="4" applyFont="1" applyFill="1" applyAlignment="1">
      <alignment vertical="center"/>
    </xf>
    <xf numFmtId="0" fontId="15" fillId="2" borderId="1" xfId="4" applyFont="1" applyFill="1" applyBorder="1" applyAlignment="1">
      <alignment horizontal="left" vertical="center"/>
    </xf>
    <xf numFmtId="2" fontId="23" fillId="4" borderId="3" xfId="4" applyNumberFormat="1" applyFont="1" applyFill="1" applyBorder="1" applyAlignment="1">
      <alignment horizontal="right" vertical="top" wrapText="1"/>
    </xf>
    <xf numFmtId="0" fontId="15" fillId="2" borderId="4" xfId="4" applyFont="1" applyFill="1" applyAlignment="1">
      <alignment vertical="top"/>
    </xf>
    <xf numFmtId="2" fontId="23" fillId="4" borderId="3" xfId="4" applyNumberFormat="1" applyFont="1" applyFill="1" applyBorder="1" applyAlignment="1">
      <alignment horizontal="center" vertical="top" wrapText="1"/>
    </xf>
    <xf numFmtId="2" fontId="23" fillId="2" borderId="3" xfId="4" applyNumberFormat="1" applyFont="1" applyFill="1" applyBorder="1" applyAlignment="1">
      <alignment horizontal="center" vertical="top" wrapText="1"/>
    </xf>
    <xf numFmtId="0" fontId="11" fillId="6" borderId="15" xfId="0" applyFont="1" applyFill="1" applyBorder="1" applyAlignment="1">
      <alignment horizontal="left" vertical="center"/>
    </xf>
    <xf numFmtId="0" fontId="11" fillId="6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6" borderId="0" xfId="0" applyFont="1" applyFill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57" fillId="18" borderId="4" xfId="0" applyFont="1" applyFill="1" applyBorder="1" applyAlignment="1">
      <alignment horizontal="center" vertical="center"/>
    </xf>
    <xf numFmtId="0" fontId="57" fillId="19" borderId="4" xfId="0" applyFont="1" applyFill="1" applyBorder="1" applyAlignment="1">
      <alignment horizontal="center" vertical="center" wrapText="1"/>
    </xf>
    <xf numFmtId="177" fontId="58" fillId="20" borderId="4" xfId="6" applyNumberFormat="1" applyFont="1" applyFill="1" applyBorder="1" applyAlignment="1">
      <alignment horizontal="center" vertical="center" wrapText="1"/>
    </xf>
    <xf numFmtId="4" fontId="57" fillId="19" borderId="4" xfId="0" applyNumberFormat="1" applyFont="1" applyFill="1" applyBorder="1" applyAlignment="1">
      <alignment horizontal="center" vertical="center" wrapText="1"/>
    </xf>
    <xf numFmtId="177" fontId="58" fillId="0" borderId="4" xfId="6" applyNumberFormat="1" applyFont="1" applyFill="1" applyBorder="1" applyAlignment="1">
      <alignment horizontal="center" vertical="center" wrapText="1"/>
    </xf>
    <xf numFmtId="177" fontId="57" fillId="19" borderId="4" xfId="6" applyNumberFormat="1" applyFont="1" applyFill="1" applyBorder="1" applyAlignment="1">
      <alignment horizontal="center" vertical="center" wrapText="1"/>
    </xf>
    <xf numFmtId="177" fontId="58" fillId="6" borderId="4" xfId="6" applyNumberFormat="1" applyFont="1" applyFill="1" applyBorder="1" applyAlignment="1">
      <alignment horizontal="center" vertical="center" wrapText="1"/>
    </xf>
    <xf numFmtId="2" fontId="33" fillId="6" borderId="3" xfId="0" applyNumberFormat="1" applyFont="1" applyFill="1" applyBorder="1" applyAlignment="1">
      <alignment horizontal="center" vertical="center"/>
    </xf>
    <xf numFmtId="2" fontId="46" fillId="6" borderId="3" xfId="0" applyNumberFormat="1" applyFont="1" applyFill="1" applyBorder="1" applyAlignment="1">
      <alignment horizontal="center" vertical="center"/>
    </xf>
    <xf numFmtId="2" fontId="8" fillId="6" borderId="0" xfId="0" applyNumberFormat="1" applyFont="1" applyFill="1" applyAlignment="1">
      <alignment horizontal="center" vertical="center"/>
    </xf>
    <xf numFmtId="2" fontId="31" fillId="6" borderId="3" xfId="0" applyNumberFormat="1" applyFont="1" applyFill="1" applyBorder="1" applyAlignment="1">
      <alignment horizontal="center" vertical="center"/>
    </xf>
    <xf numFmtId="4" fontId="10" fillId="5" borderId="3" xfId="0" applyNumberFormat="1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top" wrapText="1"/>
    </xf>
    <xf numFmtId="4" fontId="31" fillId="6" borderId="3" xfId="0" applyNumberFormat="1" applyFont="1" applyFill="1" applyBorder="1" applyAlignment="1">
      <alignment horizontal="center" vertical="center"/>
    </xf>
    <xf numFmtId="10" fontId="13" fillId="6" borderId="3" xfId="0" applyNumberFormat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top"/>
    </xf>
    <xf numFmtId="0" fontId="9" fillId="6" borderId="8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2" fontId="65" fillId="6" borderId="1" xfId="0" applyNumberFormat="1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top"/>
    </xf>
    <xf numFmtId="4" fontId="31" fillId="6" borderId="1" xfId="0" applyNumberFormat="1" applyFont="1" applyFill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left" vertical="top"/>
    </xf>
    <xf numFmtId="0" fontId="0" fillId="6" borderId="4" xfId="0" applyFill="1" applyBorder="1"/>
    <xf numFmtId="2" fontId="66" fillId="6" borderId="3" xfId="0" applyNumberFormat="1" applyFont="1" applyFill="1" applyBorder="1" applyAlignment="1">
      <alignment horizontal="center" vertical="center"/>
    </xf>
    <xf numFmtId="0" fontId="67" fillId="0" borderId="4" xfId="7" applyFont="1" applyAlignment="1">
      <alignment horizontal="center" vertical="center"/>
    </xf>
    <xf numFmtId="4" fontId="67" fillId="0" borderId="4" xfId="7" applyNumberFormat="1" applyFont="1" applyAlignment="1">
      <alignment horizontal="right" vertical="center"/>
    </xf>
    <xf numFmtId="0" fontId="50" fillId="6" borderId="3" xfId="0" applyFont="1" applyFill="1" applyBorder="1" applyAlignment="1">
      <alignment horizontal="center" vertical="center"/>
    </xf>
    <xf numFmtId="0" fontId="30" fillId="6" borderId="3" xfId="0" applyFont="1" applyFill="1" applyBorder="1" applyAlignment="1">
      <alignment horizontal="center" vertical="center" wrapText="1"/>
    </xf>
    <xf numFmtId="0" fontId="36" fillId="6" borderId="3" xfId="0" applyFont="1" applyFill="1" applyBorder="1" applyAlignment="1">
      <alignment vertical="center"/>
    </xf>
    <xf numFmtId="1" fontId="36" fillId="6" borderId="3" xfId="0" applyNumberFormat="1" applyFont="1" applyFill="1" applyBorder="1" applyAlignment="1">
      <alignment horizontal="center" vertical="center"/>
    </xf>
    <xf numFmtId="4" fontId="36" fillId="6" borderId="3" xfId="0" applyNumberFormat="1" applyFont="1" applyFill="1" applyBorder="1" applyAlignment="1">
      <alignment horizontal="right" vertical="center"/>
    </xf>
    <xf numFmtId="0" fontId="1" fillId="6" borderId="3" xfId="0" applyFont="1" applyFill="1" applyBorder="1" applyAlignment="1">
      <alignment vertical="center" wrapText="1"/>
    </xf>
    <xf numFmtId="0" fontId="36" fillId="6" borderId="3" xfId="0" applyFont="1" applyFill="1" applyBorder="1" applyAlignment="1">
      <alignment vertical="center" wrapText="1"/>
    </xf>
    <xf numFmtId="4" fontId="68" fillId="6" borderId="3" xfId="0" applyNumberFormat="1" applyFont="1" applyFill="1" applyBorder="1" applyAlignment="1">
      <alignment horizontal="center" vertical="center"/>
    </xf>
    <xf numFmtId="4" fontId="36" fillId="6" borderId="3" xfId="0" applyNumberFormat="1" applyFont="1" applyFill="1" applyBorder="1" applyAlignment="1">
      <alignment horizontal="center" vertical="center"/>
    </xf>
    <xf numFmtId="0" fontId="50" fillId="6" borderId="3" xfId="0" applyFont="1" applyFill="1" applyBorder="1" applyAlignment="1">
      <alignment horizontal="center" vertical="center" wrapText="1"/>
    </xf>
    <xf numFmtId="0" fontId="36" fillId="6" borderId="3" xfId="0" applyFont="1" applyFill="1" applyBorder="1" applyAlignment="1">
      <alignment horizontal="left" vertical="center" wrapText="1"/>
    </xf>
    <xf numFmtId="0" fontId="36" fillId="6" borderId="3" xfId="0" applyFont="1" applyFill="1" applyBorder="1" applyAlignment="1">
      <alignment horizontal="center" vertical="center"/>
    </xf>
    <xf numFmtId="4" fontId="50" fillId="6" borderId="3" xfId="0" applyNumberFormat="1" applyFont="1" applyFill="1" applyBorder="1" applyAlignment="1">
      <alignment horizontal="center" vertical="center"/>
    </xf>
    <xf numFmtId="0" fontId="36" fillId="6" borderId="4" xfId="0" applyFont="1" applyFill="1" applyBorder="1"/>
    <xf numFmtId="0" fontId="0" fillId="0" borderId="4" xfId="0" applyBorder="1"/>
    <xf numFmtId="0" fontId="50" fillId="6" borderId="80" xfId="0" applyFont="1" applyFill="1" applyBorder="1" applyAlignment="1">
      <alignment horizontal="center" vertical="center"/>
    </xf>
    <xf numFmtId="4" fontId="36" fillId="6" borderId="80" xfId="0" applyNumberFormat="1" applyFont="1" applyFill="1" applyBorder="1" applyAlignment="1">
      <alignment horizontal="center" vertical="center"/>
    </xf>
    <xf numFmtId="0" fontId="50" fillId="0" borderId="80" xfId="0" applyFont="1" applyBorder="1" applyAlignment="1">
      <alignment horizontal="center" vertical="center"/>
    </xf>
    <xf numFmtId="43" fontId="36" fillId="6" borderId="80" xfId="6" applyFont="1" applyFill="1" applyBorder="1" applyAlignment="1">
      <alignment horizontal="center" vertical="center"/>
    </xf>
    <xf numFmtId="0" fontId="36" fillId="6" borderId="80" xfId="0" applyFont="1" applyFill="1" applyBorder="1" applyAlignment="1">
      <alignment horizontal="center" vertical="center"/>
    </xf>
    <xf numFmtId="43" fontId="50" fillId="6" borderId="80" xfId="0" applyNumberFormat="1" applyFont="1" applyFill="1" applyBorder="1" applyAlignment="1">
      <alignment horizontal="center" vertical="center"/>
    </xf>
    <xf numFmtId="0" fontId="68" fillId="6" borderId="3" xfId="0" applyFont="1" applyFill="1" applyBorder="1" applyAlignment="1">
      <alignment horizontal="center" vertical="center"/>
    </xf>
    <xf numFmtId="0" fontId="50" fillId="5" borderId="77" xfId="0" applyFont="1" applyFill="1" applyBorder="1" applyAlignment="1">
      <alignment horizontal="center" vertical="center"/>
    </xf>
    <xf numFmtId="0" fontId="50" fillId="5" borderId="78" xfId="0" applyFont="1" applyFill="1" applyBorder="1" applyAlignment="1">
      <alignment horizontal="center" vertical="center"/>
    </xf>
    <xf numFmtId="0" fontId="69" fillId="5" borderId="3" xfId="0" applyFont="1" applyFill="1" applyBorder="1" applyAlignment="1">
      <alignment horizontal="center" vertical="center"/>
    </xf>
    <xf numFmtId="0" fontId="50" fillId="5" borderId="3" xfId="0" applyFont="1" applyFill="1" applyBorder="1" applyAlignment="1">
      <alignment horizontal="center" vertical="center"/>
    </xf>
    <xf numFmtId="0" fontId="50" fillId="5" borderId="80" xfId="0" applyFont="1" applyFill="1" applyBorder="1" applyAlignment="1">
      <alignment horizontal="center" vertical="center"/>
    </xf>
    <xf numFmtId="0" fontId="68" fillId="6" borderId="3" xfId="0" applyFont="1" applyFill="1" applyBorder="1" applyAlignment="1">
      <alignment horizontal="center" vertical="center"/>
    </xf>
    <xf numFmtId="4" fontId="36" fillId="6" borderId="3" xfId="0" applyNumberFormat="1" applyFont="1" applyFill="1" applyBorder="1" applyAlignment="1">
      <alignment horizontal="center" vertical="center"/>
    </xf>
    <xf numFmtId="4" fontId="50" fillId="6" borderId="3" xfId="0" applyNumberFormat="1" applyFont="1" applyFill="1" applyBorder="1" applyAlignment="1">
      <alignment horizontal="center" vertical="center"/>
    </xf>
    <xf numFmtId="0" fontId="71" fillId="6" borderId="76" xfId="0" applyFont="1" applyFill="1" applyBorder="1" applyAlignment="1">
      <alignment horizontal="center" vertical="center"/>
    </xf>
    <xf numFmtId="0" fontId="71" fillId="6" borderId="79" xfId="0" applyFont="1" applyFill="1" applyBorder="1" applyAlignment="1">
      <alignment horizontal="center" vertical="center"/>
    </xf>
    <xf numFmtId="0" fontId="0" fillId="6" borderId="81" xfId="0" applyFill="1" applyBorder="1" applyAlignment="1">
      <alignment horizontal="center"/>
    </xf>
    <xf numFmtId="0" fontId="0" fillId="6" borderId="82" xfId="0" applyFill="1" applyBorder="1" applyAlignment="1">
      <alignment horizontal="center"/>
    </xf>
    <xf numFmtId="0" fontId="0" fillId="6" borderId="83" xfId="0" applyFill="1" applyBorder="1" applyAlignment="1">
      <alignment horizontal="center"/>
    </xf>
    <xf numFmtId="0" fontId="71" fillId="0" borderId="19" xfId="0" applyFont="1" applyBorder="1" applyAlignment="1">
      <alignment horizontal="center"/>
    </xf>
    <xf numFmtId="0" fontId="71" fillId="0" borderId="13" xfId="0" applyFont="1" applyBorder="1" applyAlignment="1">
      <alignment horizontal="center"/>
    </xf>
    <xf numFmtId="0" fontId="71" fillId="0" borderId="20" xfId="0" applyFont="1" applyBorder="1" applyAlignment="1">
      <alignment horizontal="center"/>
    </xf>
    <xf numFmtId="0" fontId="71" fillId="0" borderId="21" xfId="0" applyFont="1" applyBorder="1" applyAlignment="1">
      <alignment horizontal="center"/>
    </xf>
    <xf numFmtId="0" fontId="71" fillId="0" borderId="4" xfId="0" applyFont="1" applyBorder="1" applyAlignment="1">
      <alignment horizontal="center"/>
    </xf>
    <xf numFmtId="0" fontId="71" fillId="0" borderId="22" xfId="0" applyFont="1" applyBorder="1" applyAlignment="1">
      <alignment horizontal="center"/>
    </xf>
    <xf numFmtId="0" fontId="71" fillId="0" borderId="84" xfId="0" applyFont="1" applyBorder="1" applyAlignment="1">
      <alignment horizontal="center"/>
    </xf>
    <xf numFmtId="0" fontId="71" fillId="0" borderId="85" xfId="0" applyFont="1" applyBorder="1" applyAlignment="1">
      <alignment horizontal="center"/>
    </xf>
    <xf numFmtId="0" fontId="71" fillId="0" borderId="86" xfId="0" applyFont="1" applyBorder="1" applyAlignment="1">
      <alignment horizontal="center"/>
    </xf>
    <xf numFmtId="164" fontId="74" fillId="0" borderId="19" xfId="0" applyNumberFormat="1" applyFont="1" applyBorder="1" applyAlignment="1">
      <alignment horizontal="center"/>
    </xf>
    <xf numFmtId="164" fontId="74" fillId="0" borderId="87" xfId="0" applyNumberFormat="1" applyFont="1" applyBorder="1" applyAlignment="1">
      <alignment horizontal="center"/>
    </xf>
    <xf numFmtId="164" fontId="74" fillId="0" borderId="21" xfId="0" applyNumberFormat="1" applyFont="1" applyBorder="1" applyAlignment="1">
      <alignment horizontal="center"/>
    </xf>
    <xf numFmtId="164" fontId="74" fillId="0" borderId="88" xfId="0" applyNumberFormat="1" applyFont="1" applyBorder="1" applyAlignment="1">
      <alignment horizontal="center"/>
    </xf>
    <xf numFmtId="164" fontId="74" fillId="0" borderId="84" xfId="0" applyNumberFormat="1" applyFont="1" applyBorder="1" applyAlignment="1">
      <alignment horizontal="center"/>
    </xf>
    <xf numFmtId="164" fontId="74" fillId="0" borderId="89" xfId="0" applyNumberFormat="1" applyFont="1" applyBorder="1" applyAlignment="1">
      <alignment horizontal="center"/>
    </xf>
    <xf numFmtId="179" fontId="72" fillId="6" borderId="19" xfId="0" applyNumberFormat="1" applyFont="1" applyFill="1" applyBorder="1" applyAlignment="1">
      <alignment horizontal="center" vertical="center"/>
    </xf>
    <xf numFmtId="179" fontId="72" fillId="6" borderId="87" xfId="0" applyNumberFormat="1" applyFont="1" applyFill="1" applyBorder="1" applyAlignment="1">
      <alignment horizontal="center" vertical="center"/>
    </xf>
    <xf numFmtId="179" fontId="72" fillId="6" borderId="8" xfId="0" applyNumberFormat="1" applyFont="1" applyFill="1" applyBorder="1" applyAlignment="1">
      <alignment horizontal="center" vertical="center"/>
    </xf>
    <xf numFmtId="179" fontId="72" fillId="6" borderId="90" xfId="0" applyNumberFormat="1" applyFont="1" applyFill="1" applyBorder="1" applyAlignment="1">
      <alignment horizontal="center" vertical="center"/>
    </xf>
    <xf numFmtId="0" fontId="50" fillId="6" borderId="3" xfId="0" applyFont="1" applyFill="1" applyBorder="1" applyAlignment="1">
      <alignment horizontal="center" vertical="center"/>
    </xf>
    <xf numFmtId="0" fontId="50" fillId="15" borderId="3" xfId="0" applyFont="1" applyFill="1" applyBorder="1" applyAlignment="1">
      <alignment horizontal="center" vertical="center"/>
    </xf>
    <xf numFmtId="0" fontId="50" fillId="15" borderId="80" xfId="0" applyFont="1" applyFill="1" applyBorder="1" applyAlignment="1">
      <alignment horizontal="center" vertical="center"/>
    </xf>
    <xf numFmtId="0" fontId="36" fillId="6" borderId="3" xfId="0" applyFont="1" applyFill="1" applyBorder="1" applyAlignment="1">
      <alignment horizontal="left" vertical="center"/>
    </xf>
    <xf numFmtId="0" fontId="50" fillId="6" borderId="3" xfId="0" applyFont="1" applyFill="1" applyBorder="1" applyAlignment="1">
      <alignment horizontal="left" vertical="center"/>
    </xf>
    <xf numFmtId="4" fontId="36" fillId="6" borderId="80" xfId="0" applyNumberFormat="1" applyFont="1" applyFill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53" fillId="0" borderId="31" xfId="7" applyFont="1" applyBorder="1" applyAlignment="1">
      <alignment horizontal="center" vertical="center"/>
    </xf>
    <xf numFmtId="0" fontId="53" fillId="0" borderId="33" xfId="7" applyFont="1" applyBorder="1" applyAlignment="1">
      <alignment horizontal="center" vertical="center"/>
    </xf>
    <xf numFmtId="0" fontId="32" fillId="0" borderId="10" xfId="7" applyFont="1" applyBorder="1" applyAlignment="1">
      <alignment horizontal="center" vertical="center"/>
    </xf>
    <xf numFmtId="0" fontId="32" fillId="0" borderId="11" xfId="7" applyFont="1" applyBorder="1" applyAlignment="1">
      <alignment horizontal="center" vertical="center"/>
    </xf>
    <xf numFmtId="0" fontId="31" fillId="0" borderId="1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2" xfId="4" applyFont="1" applyBorder="1" applyAlignment="1">
      <alignment horizontal="center" vertical="center" wrapText="1"/>
    </xf>
    <xf numFmtId="0" fontId="31" fillId="0" borderId="19" xfId="4" applyFont="1" applyBorder="1" applyAlignment="1">
      <alignment horizontal="justify" vertical="center" wrapText="1"/>
    </xf>
    <xf numFmtId="0" fontId="31" fillId="0" borderId="20" xfId="4" applyFont="1" applyBorder="1" applyAlignment="1">
      <alignment horizontal="justify" vertical="center" wrapText="1"/>
    </xf>
    <xf numFmtId="0" fontId="31" fillId="0" borderId="21" xfId="4" applyFont="1" applyBorder="1" applyAlignment="1">
      <alignment horizontal="justify" vertical="center" wrapText="1"/>
    </xf>
    <xf numFmtId="0" fontId="31" fillId="0" borderId="22" xfId="4" applyFont="1" applyBorder="1" applyAlignment="1">
      <alignment horizontal="justify" vertical="center" wrapText="1"/>
    </xf>
    <xf numFmtId="0" fontId="31" fillId="0" borderId="8" xfId="4" applyFont="1" applyBorder="1" applyAlignment="1">
      <alignment horizontal="justify" vertical="center" wrapText="1"/>
    </xf>
    <xf numFmtId="0" fontId="31" fillId="0" borderId="17" xfId="4" applyFont="1" applyBorder="1" applyAlignment="1">
      <alignment horizontal="justify" vertical="center" wrapText="1"/>
    </xf>
    <xf numFmtId="0" fontId="33" fillId="0" borderId="15" xfId="4" applyFont="1" applyBorder="1" applyAlignment="1">
      <alignment horizontal="justify" vertical="center" wrapText="1"/>
    </xf>
    <xf numFmtId="0" fontId="33" fillId="0" borderId="5" xfId="4" applyFont="1" applyBorder="1" applyAlignment="1">
      <alignment horizontal="justify" vertical="center" wrapText="1"/>
    </xf>
    <xf numFmtId="0" fontId="33" fillId="0" borderId="15" xfId="4" applyFont="1" applyBorder="1" applyAlignment="1">
      <alignment horizontal="center" vertical="center" wrapText="1"/>
    </xf>
    <xf numFmtId="0" fontId="33" fillId="0" borderId="5" xfId="4" applyFont="1" applyBorder="1" applyAlignment="1">
      <alignment horizontal="center" vertical="center" wrapText="1"/>
    </xf>
    <xf numFmtId="172" fontId="46" fillId="0" borderId="15" xfId="4" applyNumberFormat="1" applyFont="1" applyBorder="1" applyAlignment="1">
      <alignment horizontal="center" vertical="center" wrapText="1"/>
    </xf>
    <xf numFmtId="172" fontId="46" fillId="0" borderId="5" xfId="4" applyNumberFormat="1" applyFont="1" applyBorder="1" applyAlignment="1">
      <alignment horizontal="center" vertical="center" wrapText="1"/>
    </xf>
    <xf numFmtId="4" fontId="33" fillId="0" borderId="15" xfId="4" applyNumberFormat="1" applyFont="1" applyBorder="1" applyAlignment="1">
      <alignment horizontal="center" vertical="center" wrapText="1"/>
    </xf>
    <xf numFmtId="2" fontId="46" fillId="0" borderId="15" xfId="4" applyNumberFormat="1" applyFont="1" applyBorder="1" applyAlignment="1">
      <alignment horizontal="center" vertical="center" wrapText="1"/>
    </xf>
    <xf numFmtId="2" fontId="46" fillId="0" borderId="5" xfId="4" applyNumberFormat="1" applyFont="1" applyBorder="1" applyAlignment="1">
      <alignment horizontal="center" vertical="center" wrapText="1"/>
    </xf>
    <xf numFmtId="0" fontId="31" fillId="0" borderId="1" xfId="4" applyFont="1" applyBorder="1" applyAlignment="1">
      <alignment horizontal="justify" vertical="center" wrapText="1"/>
    </xf>
    <xf numFmtId="0" fontId="31" fillId="0" borderId="12" xfId="4" applyFont="1" applyBorder="1" applyAlignment="1">
      <alignment horizontal="justify" vertical="center" wrapText="1"/>
    </xf>
    <xf numFmtId="0" fontId="31" fillId="0" borderId="2" xfId="4" applyFont="1" applyBorder="1" applyAlignment="1">
      <alignment horizontal="justify" vertical="center" wrapText="1"/>
    </xf>
    <xf numFmtId="0" fontId="31" fillId="0" borderId="13" xfId="4" applyFont="1" applyBorder="1" applyAlignment="1">
      <alignment horizontal="justify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28" xfId="4" applyFont="1" applyBorder="1" applyAlignment="1">
      <alignment horizontal="center" vertical="center" wrapText="1"/>
    </xf>
    <xf numFmtId="0" fontId="31" fillId="0" borderId="11" xfId="4" applyFont="1" applyBorder="1" applyAlignment="1">
      <alignment horizontal="center" vertical="center" wrapText="1"/>
    </xf>
    <xf numFmtId="0" fontId="33" fillId="0" borderId="29" xfId="4" applyFont="1" applyBorder="1" applyAlignment="1">
      <alignment horizontal="center" vertical="center" wrapText="1"/>
    </xf>
    <xf numFmtId="0" fontId="33" fillId="0" borderId="7" xfId="4" applyFont="1" applyBorder="1" applyAlignment="1">
      <alignment horizontal="center" vertical="center" wrapText="1"/>
    </xf>
    <xf numFmtId="0" fontId="33" fillId="0" borderId="30" xfId="4" applyFont="1" applyBorder="1" applyAlignment="1">
      <alignment horizontal="center" vertical="center" wrapText="1"/>
    </xf>
    <xf numFmtId="0" fontId="33" fillId="0" borderId="21" xfId="4" applyFont="1" applyBorder="1" applyAlignment="1">
      <alignment horizontal="center" vertical="center" wrapText="1"/>
    </xf>
    <xf numFmtId="0" fontId="33" fillId="0" borderId="8" xfId="4" applyFont="1" applyBorder="1" applyAlignment="1">
      <alignment horizontal="center" vertical="center" wrapText="1"/>
    </xf>
    <xf numFmtId="0" fontId="33" fillId="0" borderId="31" xfId="4" applyFont="1" applyBorder="1" applyAlignment="1">
      <alignment horizontal="center" vertical="center" wrapText="1"/>
    </xf>
    <xf numFmtId="0" fontId="33" fillId="0" borderId="32" xfId="4" applyFont="1" applyBorder="1" applyAlignment="1">
      <alignment horizontal="center" vertical="center" wrapText="1"/>
    </xf>
    <xf numFmtId="0" fontId="33" fillId="0" borderId="33" xfId="4" applyFont="1" applyBorder="1" applyAlignment="1">
      <alignment horizontal="center" vertical="center" wrapText="1"/>
    </xf>
    <xf numFmtId="2" fontId="46" fillId="0" borderId="7" xfId="4" applyNumberFormat="1" applyFont="1" applyBorder="1" applyAlignment="1">
      <alignment horizontal="center" vertical="center" wrapText="1"/>
    </xf>
    <xf numFmtId="174" fontId="33" fillId="0" borderId="15" xfId="4" applyNumberFormat="1" applyFont="1" applyBorder="1" applyAlignment="1">
      <alignment horizontal="center" vertical="center" wrapText="1"/>
    </xf>
    <xf numFmtId="174" fontId="33" fillId="0" borderId="5" xfId="4" applyNumberFormat="1" applyFont="1" applyBorder="1" applyAlignment="1">
      <alignment horizontal="center" vertical="center" wrapText="1"/>
    </xf>
    <xf numFmtId="176" fontId="33" fillId="0" borderId="15" xfId="4" applyNumberFormat="1" applyFont="1" applyBorder="1" applyAlignment="1">
      <alignment horizontal="center" vertical="center" wrapText="1"/>
    </xf>
    <xf numFmtId="176" fontId="33" fillId="0" borderId="5" xfId="4" applyNumberFormat="1" applyFont="1" applyBorder="1" applyAlignment="1">
      <alignment horizontal="center" vertical="center" wrapText="1"/>
    </xf>
    <xf numFmtId="175" fontId="33" fillId="0" borderId="15" xfId="4" applyNumberFormat="1" applyFont="1" applyBorder="1" applyAlignment="1">
      <alignment horizontal="center" vertical="center" wrapText="1"/>
    </xf>
    <xf numFmtId="175" fontId="33" fillId="0" borderId="5" xfId="4" applyNumberFormat="1" applyFont="1" applyBorder="1" applyAlignment="1">
      <alignment horizontal="center" vertical="center" wrapText="1"/>
    </xf>
    <xf numFmtId="175" fontId="33" fillId="0" borderId="15" xfId="0" applyNumberFormat="1" applyFont="1" applyBorder="1" applyAlignment="1">
      <alignment horizontal="center" vertical="center"/>
    </xf>
    <xf numFmtId="175" fontId="33" fillId="0" borderId="5" xfId="0" applyNumberFormat="1" applyFont="1" applyBorder="1" applyAlignment="1">
      <alignment horizontal="center" vertical="center"/>
    </xf>
    <xf numFmtId="175" fontId="33" fillId="0" borderId="46" xfId="4" applyNumberFormat="1" applyFont="1" applyBorder="1" applyAlignment="1">
      <alignment horizontal="center" vertical="center" wrapText="1"/>
    </xf>
    <xf numFmtId="0" fontId="33" fillId="0" borderId="7" xfId="4" applyFont="1" applyBorder="1" applyAlignment="1">
      <alignment horizontal="justify" vertical="center" wrapText="1"/>
    </xf>
    <xf numFmtId="174" fontId="33" fillId="0" borderId="7" xfId="4" applyNumberFormat="1" applyFont="1" applyBorder="1" applyAlignment="1">
      <alignment horizontal="center" vertical="center" wrapText="1"/>
    </xf>
    <xf numFmtId="176" fontId="33" fillId="0" borderId="46" xfId="4" applyNumberFormat="1" applyFont="1" applyBorder="1" applyAlignment="1">
      <alignment horizontal="center" vertical="center" wrapText="1"/>
    </xf>
    <xf numFmtId="0" fontId="37" fillId="0" borderId="50" xfId="0" applyFont="1" applyBorder="1" applyAlignment="1">
      <alignment horizontal="center"/>
    </xf>
    <xf numFmtId="0" fontId="37" fillId="0" borderId="51" xfId="0" applyFont="1" applyBorder="1" applyAlignment="1">
      <alignment horizontal="center"/>
    </xf>
    <xf numFmtId="0" fontId="37" fillId="0" borderId="52" xfId="0" applyFont="1" applyBorder="1" applyAlignment="1">
      <alignment horizontal="center"/>
    </xf>
    <xf numFmtId="0" fontId="37" fillId="13" borderId="10" xfId="0" applyFont="1" applyFill="1" applyBorder="1" applyAlignment="1">
      <alignment horizontal="center" vertical="center"/>
    </xf>
    <xf numFmtId="0" fontId="37" fillId="13" borderId="28" xfId="0" applyFont="1" applyFill="1" applyBorder="1" applyAlignment="1">
      <alignment horizontal="center" vertical="center"/>
    </xf>
    <xf numFmtId="0" fontId="37" fillId="13" borderId="25" xfId="0" applyFont="1" applyFill="1" applyBorder="1" applyAlignment="1">
      <alignment horizontal="center" vertical="center" wrapText="1"/>
    </xf>
    <xf numFmtId="0" fontId="37" fillId="13" borderId="26" xfId="0" applyFont="1" applyFill="1" applyBorder="1" applyAlignment="1">
      <alignment horizontal="center" vertical="center" wrapText="1"/>
    </xf>
    <xf numFmtId="0" fontId="37" fillId="13" borderId="42" xfId="0" applyFont="1" applyFill="1" applyBorder="1" applyAlignment="1">
      <alignment horizontal="center" vertical="center" wrapText="1"/>
    </xf>
    <xf numFmtId="0" fontId="37" fillId="13" borderId="43" xfId="0" applyFont="1" applyFill="1" applyBorder="1" applyAlignment="1">
      <alignment horizontal="center" vertical="center" wrapText="1"/>
    </xf>
    <xf numFmtId="0" fontId="37" fillId="13" borderId="10" xfId="0" applyFont="1" applyFill="1" applyBorder="1" applyAlignment="1">
      <alignment horizontal="center" vertical="center" wrapText="1"/>
    </xf>
    <xf numFmtId="0" fontId="37" fillId="13" borderId="11" xfId="0" applyFont="1" applyFill="1" applyBorder="1" applyAlignment="1">
      <alignment horizontal="center" vertical="center" wrapText="1"/>
    </xf>
    <xf numFmtId="0" fontId="35" fillId="17" borderId="4" xfId="0" applyFont="1" applyFill="1" applyBorder="1" applyAlignment="1">
      <alignment horizontal="center" vertical="center"/>
    </xf>
    <xf numFmtId="0" fontId="36" fillId="11" borderId="49" xfId="0" applyFont="1" applyFill="1" applyBorder="1" applyAlignment="1">
      <alignment horizontal="center" vertical="center"/>
    </xf>
    <xf numFmtId="0" fontId="36" fillId="11" borderId="27" xfId="0" applyFont="1" applyFill="1" applyBorder="1" applyAlignment="1">
      <alignment horizontal="center" vertical="center"/>
    </xf>
    <xf numFmtId="0" fontId="36" fillId="11" borderId="49" xfId="0" applyFont="1" applyFill="1" applyBorder="1" applyAlignment="1">
      <alignment horizontal="center" vertical="center" wrapText="1"/>
    </xf>
    <xf numFmtId="0" fontId="36" fillId="11" borderId="27" xfId="0" applyFont="1" applyFill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top" wrapText="1"/>
    </xf>
    <xf numFmtId="0" fontId="5" fillId="0" borderId="2" xfId="4" applyFont="1" applyBorder="1" applyAlignment="1"/>
    <xf numFmtId="0" fontId="16" fillId="9" borderId="1" xfId="4" applyFont="1" applyFill="1" applyBorder="1" applyAlignment="1">
      <alignment horizontal="center" vertical="top" wrapText="1"/>
    </xf>
    <xf numFmtId="0" fontId="16" fillId="2" borderId="4" xfId="4" applyFont="1" applyFill="1" applyAlignment="1">
      <alignment horizontal="center" vertical="top" wrapText="1"/>
    </xf>
    <xf numFmtId="0" fontId="5" fillId="0" borderId="4" xfId="4" applyFont="1" applyAlignment="1"/>
    <xf numFmtId="0" fontId="16" fillId="2" borderId="1" xfId="4" applyFont="1" applyFill="1" applyBorder="1" applyAlignment="1">
      <alignment horizontal="center" vertical="top" wrapText="1"/>
    </xf>
    <xf numFmtId="0" fontId="5" fillId="0" borderId="12" xfId="4" applyFont="1" applyBorder="1" applyAlignment="1"/>
    <xf numFmtId="0" fontId="16" fillId="9" borderId="1" xfId="4" applyFont="1" applyFill="1" applyBorder="1" applyAlignment="1">
      <alignment horizontal="left" vertical="top" wrapText="1"/>
    </xf>
    <xf numFmtId="0" fontId="15" fillId="2" borderId="1" xfId="4" applyFont="1" applyFill="1" applyBorder="1" applyAlignment="1">
      <alignment horizontal="left" wrapText="1"/>
    </xf>
    <xf numFmtId="0" fontId="5" fillId="0" borderId="4" xfId="4" applyFont="1" applyAlignment="1">
      <alignment horizontal="left" wrapText="1"/>
    </xf>
    <xf numFmtId="0" fontId="0" fillId="0" borderId="4" xfId="4" applyFont="1" applyAlignment="1">
      <alignment horizontal="left" wrapText="1"/>
    </xf>
    <xf numFmtId="0" fontId="15" fillId="2" borderId="1" xfId="4" applyFont="1" applyFill="1" applyBorder="1" applyAlignment="1">
      <alignment horizontal="left" vertical="center" wrapText="1"/>
    </xf>
    <xf numFmtId="0" fontId="5" fillId="0" borderId="2" xfId="4" applyFont="1" applyBorder="1" applyAlignment="1">
      <alignment vertical="center"/>
    </xf>
    <xf numFmtId="0" fontId="16" fillId="0" borderId="1" xfId="4" applyFont="1" applyBorder="1" applyAlignment="1">
      <alignment horizontal="center" wrapText="1"/>
    </xf>
    <xf numFmtId="0" fontId="16" fillId="0" borderId="6" xfId="4" applyFont="1" applyBorder="1" applyAlignment="1">
      <alignment horizontal="center"/>
    </xf>
    <xf numFmtId="0" fontId="5" fillId="0" borderId="6" xfId="4" applyFont="1" applyBorder="1" applyAlignment="1"/>
    <xf numFmtId="0" fontId="15" fillId="0" borderId="1" xfId="4" applyFont="1" applyBorder="1" applyAlignment="1">
      <alignment horizontal="left" wrapText="1"/>
    </xf>
    <xf numFmtId="0" fontId="16" fillId="9" borderId="1" xfId="4" applyFont="1" applyFill="1" applyBorder="1" applyAlignment="1">
      <alignment horizontal="center" vertical="center" wrapText="1"/>
    </xf>
    <xf numFmtId="0" fontId="16" fillId="0" borderId="4" xfId="4" applyFont="1" applyAlignment="1">
      <alignment horizontal="center"/>
    </xf>
    <xf numFmtId="0" fontId="0" fillId="0" borderId="4" xfId="4" applyFont="1" applyAlignment="1"/>
    <xf numFmtId="0" fontId="16" fillId="0" borderId="4" xfId="4" applyFont="1" applyAlignment="1">
      <alignment horizontal="center" vertical="center"/>
    </xf>
    <xf numFmtId="0" fontId="16" fillId="9" borderId="1" xfId="4" applyFont="1" applyFill="1" applyBorder="1" applyAlignment="1">
      <alignment horizontal="left" vertical="center"/>
    </xf>
    <xf numFmtId="0" fontId="15" fillId="3" borderId="1" xfId="4" applyFont="1" applyFill="1" applyBorder="1" applyAlignment="1">
      <alignment horizontal="right" vertical="top" wrapText="1"/>
    </xf>
    <xf numFmtId="0" fontId="5" fillId="0" borderId="16" xfId="4" applyFont="1" applyBorder="1" applyAlignment="1"/>
    <xf numFmtId="0" fontId="15" fillId="0" borderId="1" xfId="4" applyFont="1" applyBorder="1" applyAlignment="1">
      <alignment horizontal="right" vertical="top" wrapText="1"/>
    </xf>
    <xf numFmtId="170" fontId="23" fillId="3" borderId="1" xfId="4" applyNumberFormat="1" applyFont="1" applyFill="1" applyBorder="1" applyAlignment="1">
      <alignment horizontal="right" vertical="top" wrapText="1"/>
    </xf>
    <xf numFmtId="0" fontId="38" fillId="0" borderId="12" xfId="4" applyFont="1" applyBorder="1" applyAlignment="1"/>
    <xf numFmtId="0" fontId="38" fillId="0" borderId="2" xfId="4" applyFont="1" applyBorder="1" applyAlignment="1"/>
    <xf numFmtId="0" fontId="15" fillId="0" borderId="1" xfId="4" applyFont="1" applyBorder="1" applyAlignment="1">
      <alignment horizontal="right" vertical="center" wrapText="1"/>
    </xf>
    <xf numFmtId="14" fontId="15" fillId="3" borderId="1" xfId="4" applyNumberFormat="1" applyFont="1" applyFill="1" applyBorder="1" applyAlignment="1">
      <alignment horizontal="right" vertical="center" wrapText="1"/>
    </xf>
    <xf numFmtId="0" fontId="21" fillId="0" borderId="13" xfId="4" applyFont="1" applyBorder="1" applyAlignment="1">
      <alignment horizontal="left"/>
    </xf>
    <xf numFmtId="0" fontId="5" fillId="0" borderId="13" xfId="4" applyFont="1" applyBorder="1" applyAlignment="1"/>
    <xf numFmtId="0" fontId="16" fillId="0" borderId="4" xfId="4" applyFont="1" applyAlignment="1">
      <alignment horizontal="center" vertical="center" wrapText="1"/>
    </xf>
    <xf numFmtId="0" fontId="29" fillId="2" borderId="4" xfId="4" applyFont="1" applyFill="1" applyAlignment="1">
      <alignment horizontal="left"/>
    </xf>
    <xf numFmtId="0" fontId="16" fillId="2" borderId="4" xfId="4" applyFont="1" applyFill="1" applyAlignment="1">
      <alignment horizontal="left" wrapText="1"/>
    </xf>
    <xf numFmtId="3" fontId="23" fillId="3" borderId="1" xfId="4" applyNumberFormat="1" applyFont="1" applyFill="1" applyBorder="1" applyAlignment="1">
      <alignment horizontal="center" vertical="top" wrapText="1"/>
    </xf>
    <xf numFmtId="49" fontId="23" fillId="3" borderId="1" xfId="4" applyNumberFormat="1" applyFont="1" applyFill="1" applyBorder="1" applyAlignment="1">
      <alignment horizontal="center" vertical="top" wrapText="1"/>
    </xf>
    <xf numFmtId="0" fontId="16" fillId="9" borderId="35" xfId="4" applyFont="1" applyFill="1" applyBorder="1" applyAlignment="1">
      <alignment horizontal="center" vertical="top" wrapText="1"/>
    </xf>
    <xf numFmtId="0" fontId="5" fillId="0" borderId="36" xfId="4" applyFont="1" applyBorder="1" applyAlignment="1"/>
    <xf numFmtId="0" fontId="16" fillId="9" borderId="1" xfId="4" applyFont="1" applyFill="1" applyBorder="1" applyAlignment="1">
      <alignment horizontal="center"/>
    </xf>
    <xf numFmtId="0" fontId="20" fillId="2" borderId="13" xfId="4" applyFont="1" applyFill="1" applyBorder="1" applyAlignment="1">
      <alignment horizontal="center"/>
    </xf>
    <xf numFmtId="0" fontId="15" fillId="0" borderId="1" xfId="4" applyFont="1" applyBorder="1" applyAlignment="1">
      <alignment horizontal="left" vertical="center" wrapText="1"/>
    </xf>
    <xf numFmtId="0" fontId="16" fillId="2" borderId="4" xfId="4" applyFont="1" applyFill="1" applyAlignment="1">
      <alignment horizontal="left" vertical="top" wrapText="1"/>
    </xf>
    <xf numFmtId="0" fontId="23" fillId="2" borderId="4" xfId="4" applyFont="1" applyFill="1" applyAlignment="1">
      <alignment vertical="top" wrapText="1"/>
    </xf>
    <xf numFmtId="0" fontId="0" fillId="0" borderId="4" xfId="4" applyFont="1" applyAlignment="1">
      <alignment wrapText="1"/>
    </xf>
    <xf numFmtId="0" fontId="23" fillId="2" borderId="13" xfId="4" applyFont="1" applyFill="1" applyBorder="1" applyAlignment="1">
      <alignment horizontal="left" vertical="top" wrapText="1"/>
    </xf>
    <xf numFmtId="0" fontId="23" fillId="2" borderId="4" xfId="4" applyFont="1" applyFill="1" applyAlignment="1">
      <alignment horizontal="left" vertical="top" wrapText="1"/>
    </xf>
    <xf numFmtId="0" fontId="15" fillId="0" borderId="1" xfId="4" applyFont="1" applyBorder="1" applyAlignment="1">
      <alignment horizontal="left"/>
    </xf>
    <xf numFmtId="0" fontId="23" fillId="0" borderId="4" xfId="4" applyFont="1" applyAlignment="1">
      <alignment horizontal="left" wrapText="1"/>
    </xf>
    <xf numFmtId="0" fontId="23" fillId="0" borderId="13" xfId="4" applyFont="1" applyBorder="1" applyAlignment="1">
      <alignment horizontal="left" wrapText="1"/>
    </xf>
    <xf numFmtId="0" fontId="16" fillId="2" borderId="6" xfId="4" applyFont="1" applyFill="1" applyBorder="1" applyAlignment="1">
      <alignment horizontal="left" vertical="top" wrapText="1"/>
    </xf>
    <xf numFmtId="0" fontId="23" fillId="0" borderId="4" xfId="4" applyFont="1" applyAlignment="1">
      <alignment horizontal="left" vertical="top" wrapText="1"/>
    </xf>
    <xf numFmtId="0" fontId="23" fillId="2" borderId="4" xfId="4" applyFont="1" applyFill="1" applyAlignment="1">
      <alignment horizontal="left" vertical="center" wrapText="1"/>
    </xf>
    <xf numFmtId="0" fontId="0" fillId="0" borderId="4" xfId="4" applyFont="1" applyAlignment="1">
      <alignment horizontal="left" vertical="center" wrapText="1"/>
    </xf>
    <xf numFmtId="0" fontId="38" fillId="0" borderId="4" xfId="4" applyFont="1" applyAlignment="1">
      <alignment horizontal="left" vertical="center" wrapText="1"/>
    </xf>
    <xf numFmtId="0" fontId="15" fillId="2" borderId="4" xfId="4" applyFont="1" applyFill="1" applyAlignment="1">
      <alignment horizontal="left" vertical="top" wrapText="1"/>
    </xf>
    <xf numFmtId="0" fontId="12" fillId="22" borderId="10" xfId="0" applyFont="1" applyFill="1" applyBorder="1" applyAlignment="1">
      <alignment horizontal="center" vertical="center" wrapText="1"/>
    </xf>
    <xf numFmtId="0" fontId="12" fillId="22" borderId="28" xfId="0" applyFont="1" applyFill="1" applyBorder="1" applyAlignment="1">
      <alignment horizontal="center" vertical="center" wrapText="1"/>
    </xf>
    <xf numFmtId="0" fontId="12" fillId="22" borderId="1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1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horizontal="center" vertical="top"/>
    </xf>
    <xf numFmtId="0" fontId="12" fillId="23" borderId="10" xfId="0" applyFont="1" applyFill="1" applyBorder="1" applyAlignment="1">
      <alignment horizontal="center" vertical="center" wrapText="1"/>
    </xf>
    <xf numFmtId="0" fontId="12" fillId="23" borderId="28" xfId="0" applyFont="1" applyFill="1" applyBorder="1" applyAlignment="1">
      <alignment horizontal="center" vertical="center" wrapText="1"/>
    </xf>
    <xf numFmtId="0" fontId="12" fillId="23" borderId="11" xfId="0" applyFont="1" applyFill="1" applyBorder="1" applyAlignment="1">
      <alignment horizontal="center" vertical="center" wrapText="1"/>
    </xf>
    <xf numFmtId="4" fontId="57" fillId="21" borderId="75" xfId="0" applyNumberFormat="1" applyFont="1" applyFill="1" applyBorder="1" applyAlignment="1">
      <alignment horizontal="center" vertical="center"/>
    </xf>
    <xf numFmtId="4" fontId="57" fillId="21" borderId="4" xfId="0" applyNumberFormat="1" applyFont="1" applyFill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7" fillId="19" borderId="9" xfId="0" applyFont="1" applyFill="1" applyBorder="1" applyAlignment="1">
      <alignment horizontal="center" vertical="center" wrapText="1"/>
    </xf>
    <xf numFmtId="0" fontId="57" fillId="19" borderId="10" xfId="0" applyFont="1" applyFill="1" applyBorder="1" applyAlignment="1">
      <alignment horizontal="center" vertical="center" wrapText="1"/>
    </xf>
    <xf numFmtId="0" fontId="57" fillId="21" borderId="9" xfId="0" applyFont="1" applyFill="1" applyBorder="1" applyAlignment="1">
      <alignment horizontal="left" vertical="center"/>
    </xf>
    <xf numFmtId="0" fontId="60" fillId="0" borderId="68" xfId="0" applyFont="1" applyBorder="1" applyAlignment="1">
      <alignment horizontal="center" vertical="center"/>
    </xf>
    <xf numFmtId="0" fontId="60" fillId="0" borderId="71" xfId="0" applyFont="1" applyBorder="1" applyAlignment="1">
      <alignment horizontal="center" vertical="center"/>
    </xf>
    <xf numFmtId="0" fontId="61" fillId="0" borderId="69" xfId="0" applyFont="1" applyBorder="1" applyAlignment="1">
      <alignment horizontal="center" vertical="center"/>
    </xf>
    <xf numFmtId="0" fontId="61" fillId="0" borderId="70" xfId="0" applyFont="1" applyBorder="1" applyAlignment="1">
      <alignment horizontal="center" vertical="center"/>
    </xf>
    <xf numFmtId="178" fontId="63" fillId="0" borderId="74" xfId="0" applyNumberFormat="1" applyFont="1" applyBorder="1" applyAlignment="1">
      <alignment horizontal="center" vertical="center"/>
    </xf>
    <xf numFmtId="178" fontId="63" fillId="0" borderId="4" xfId="0" applyNumberFormat="1" applyFont="1" applyBorder="1" applyAlignment="1">
      <alignment horizontal="center" vertical="center"/>
    </xf>
    <xf numFmtId="0" fontId="64" fillId="0" borderId="72" xfId="0" applyFont="1" applyBorder="1" applyAlignment="1">
      <alignment horizontal="center" vertical="center"/>
    </xf>
    <xf numFmtId="0" fontId="64" fillId="0" borderId="73" xfId="0" applyFont="1" applyBorder="1" applyAlignment="1">
      <alignment horizontal="center" vertical="center"/>
    </xf>
    <xf numFmtId="0" fontId="58" fillId="0" borderId="61" xfId="0" applyFont="1" applyBorder="1" applyAlignment="1">
      <alignment horizontal="left" vertical="center" wrapText="1"/>
    </xf>
    <xf numFmtId="0" fontId="58" fillId="0" borderId="63" xfId="0" applyFont="1" applyBorder="1" applyAlignment="1">
      <alignment horizontal="left" vertical="center" wrapText="1"/>
    </xf>
    <xf numFmtId="0" fontId="57" fillId="6" borderId="44" xfId="0" applyFont="1" applyFill="1" applyBorder="1" applyAlignment="1">
      <alignment horizontal="center" vertical="center" wrapText="1"/>
    </xf>
    <xf numFmtId="0" fontId="57" fillId="6" borderId="32" xfId="0" applyFont="1" applyFill="1" applyBorder="1" applyAlignment="1">
      <alignment horizontal="center" vertical="center" wrapText="1"/>
    </xf>
    <xf numFmtId="0" fontId="57" fillId="19" borderId="28" xfId="0" applyFont="1" applyFill="1" applyBorder="1" applyAlignment="1">
      <alignment horizontal="center" vertical="center" wrapText="1"/>
    </xf>
    <xf numFmtId="0" fontId="58" fillId="6" borderId="65" xfId="0" applyFont="1" applyFill="1" applyBorder="1" applyAlignment="1">
      <alignment horizontal="left" vertical="center" wrapText="1"/>
    </xf>
    <xf numFmtId="0" fontId="58" fillId="6" borderId="66" xfId="0" applyFont="1" applyFill="1" applyBorder="1" applyAlignment="1">
      <alignment horizontal="left" vertical="center" wrapText="1"/>
    </xf>
    <xf numFmtId="0" fontId="58" fillId="6" borderId="58" xfId="0" applyFont="1" applyFill="1" applyBorder="1" applyAlignment="1">
      <alignment horizontal="left" vertical="center" wrapText="1"/>
    </xf>
    <xf numFmtId="0" fontId="58" fillId="6" borderId="59" xfId="0" applyFont="1" applyFill="1" applyBorder="1" applyAlignment="1">
      <alignment horizontal="left" vertical="center" wrapText="1"/>
    </xf>
    <xf numFmtId="0" fontId="58" fillId="6" borderId="62" xfId="0" applyFont="1" applyFill="1" applyBorder="1" applyAlignment="1">
      <alignment horizontal="left" vertical="center" wrapText="1"/>
    </xf>
    <xf numFmtId="0" fontId="58" fillId="6" borderId="67" xfId="0" applyFont="1" applyFill="1" applyBorder="1" applyAlignment="1">
      <alignment horizontal="left" vertical="center" wrapText="1"/>
    </xf>
    <xf numFmtId="0" fontId="57" fillId="19" borderId="1" xfId="0" applyFont="1" applyFill="1" applyBorder="1" applyAlignment="1">
      <alignment horizontal="left" vertical="center" wrapText="1"/>
    </xf>
    <xf numFmtId="0" fontId="57" fillId="19" borderId="12" xfId="0" applyFont="1" applyFill="1" applyBorder="1" applyAlignment="1">
      <alignment horizontal="left" vertical="center" wrapText="1"/>
    </xf>
    <xf numFmtId="10" fontId="13" fillId="6" borderId="28" xfId="0" applyNumberFormat="1" applyFont="1" applyFill="1" applyBorder="1" applyAlignment="1">
      <alignment horizontal="center" vertical="center"/>
    </xf>
    <xf numFmtId="0" fontId="57" fillId="18" borderId="18" xfId="0" applyFont="1" applyFill="1" applyBorder="1" applyAlignment="1">
      <alignment horizontal="center" vertical="center"/>
    </xf>
    <xf numFmtId="0" fontId="57" fillId="18" borderId="53" xfId="0" applyFont="1" applyFill="1" applyBorder="1" applyAlignment="1">
      <alignment horizontal="center" vertical="center"/>
    </xf>
    <xf numFmtId="0" fontId="57" fillId="18" borderId="56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top" wrapText="1"/>
    </xf>
    <xf numFmtId="0" fontId="31" fillId="6" borderId="12" xfId="0" applyFont="1" applyFill="1" applyBorder="1" applyAlignment="1">
      <alignment horizontal="center" vertical="top" wrapText="1"/>
    </xf>
    <xf numFmtId="0" fontId="31" fillId="6" borderId="2" xfId="0" applyFont="1" applyFill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0" fontId="8" fillId="0" borderId="54" xfId="0" applyFont="1" applyBorder="1" applyAlignment="1">
      <alignment horizontal="center" vertical="top"/>
    </xf>
    <xf numFmtId="0" fontId="55" fillId="7" borderId="10" xfId="0" applyFont="1" applyFill="1" applyBorder="1" applyAlignment="1">
      <alignment horizontal="center" vertical="center"/>
    </xf>
    <xf numFmtId="0" fontId="55" fillId="7" borderId="28" xfId="0" applyFont="1" applyFill="1" applyBorder="1" applyAlignment="1">
      <alignment horizontal="center" vertical="center"/>
    </xf>
    <xf numFmtId="0" fontId="55" fillId="7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2" fillId="22" borderId="9" xfId="0" applyFont="1" applyFill="1" applyBorder="1" applyAlignment="1">
      <alignment horizontal="center" vertical="center" wrapText="1"/>
    </xf>
    <xf numFmtId="0" fontId="12" fillId="23" borderId="9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1"/>
    <cellStyle name="Normal 2 2" xfId="2"/>
    <cellStyle name="Normal 2 3" xfId="7"/>
    <cellStyle name="Normal 3" xfId="4"/>
    <cellStyle name="Normal 4" xfId="5"/>
    <cellStyle name="Porcentagem 10" xfId="8"/>
    <cellStyle name="Vírgula" xfId="6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17/06/relationships/rdRichValueStructure" Target="richData/rdrichvaluestructure.xml"/><Relationship Id="rId7" Type="http://schemas.openxmlformats.org/officeDocument/2006/relationships/worksheet" Target="worksheets/sheet7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Y%20LICITA&#199;&#213;ES/01%20-%20PREG&#213;ES%20OCORRIDOS/07%20-%20PREG&#195;O%20(EGGI)%2015%202020%2028abril%20MINIST%20JUSTI&#199;A%20DEPEN/DOC%20PLANILHA%20%20PROPOSTA%20e%20ANEXOS/PLANILHA%20PREG&#195;O%20DEPEN%20CG%20MS%2015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5"/>
      <sheetName val="CRATEÚS Not arm 12h ISS 3% "/>
      <sheetName val="CRATEÚS Not des 12h ISS 3%  "/>
      <sheetName val="Mat e Equip"/>
      <sheetName val="Cred"/>
      <sheetName val="Decl (2)"/>
      <sheetName val="Decl (3)"/>
      <sheetName val="Decl"/>
      <sheetName val="Dec Adm"/>
      <sheetName val="Vistoria"/>
      <sheetName val="CBO"/>
      <sheetName val="Equi,Pessoal Técnico"/>
      <sheetName val="PROPOSTA"/>
      <sheetName val="REITORIA IFPI"/>
      <sheetName val="CAMPUS AVANÇADO PIO IX"/>
      <sheetName val="IFPI ANGICAL"/>
      <sheetName val="POLO FORTALEZA N (2)"/>
      <sheetName val="POLO FORTALEZA N"/>
      <sheetName val="IFPI COCAL"/>
      <sheetName val="IFPI CAMPUS CORRENTE"/>
      <sheetName val="IFPI CAMPUS OEIRAS"/>
      <sheetName val="IFPI PAULISTANA  "/>
      <sheetName val="IFPI PEDRO II"/>
      <sheetName val="COPEIRA DEPEN CG MS"/>
      <sheetName val="materiais"/>
      <sheetName val="Uniformes1"/>
      <sheetName val="DIARIAS DE DESLOCAMENTO"/>
      <sheetName val="UNIFORMES"/>
      <sheetName val="MATERIAIS E 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9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="55" zoomScaleNormal="55" workbookViewId="0">
      <selection activeCell="I17" sqref="I17"/>
    </sheetView>
  </sheetViews>
  <sheetFormatPr defaultRowHeight="15"/>
  <cols>
    <col min="1" max="1" width="19.140625" customWidth="1"/>
    <col min="4" max="4" width="51.7109375" customWidth="1"/>
    <col min="5" max="5" width="10.28515625" customWidth="1"/>
    <col min="6" max="10" width="14.7109375" customWidth="1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355"/>
      <c r="B2" s="355"/>
      <c r="C2" s="355"/>
      <c r="D2" s="355"/>
      <c r="E2" s="355"/>
      <c r="F2" s="355"/>
      <c r="G2" s="355"/>
      <c r="H2" s="355"/>
      <c r="I2" s="355"/>
      <c r="J2" s="12"/>
    </row>
    <row r="3" spans="1:10" ht="22.5" customHeight="1">
      <c r="A3" s="389" t="s">
        <v>0</v>
      </c>
      <c r="B3" s="381" t="s">
        <v>1</v>
      </c>
      <c r="C3" s="381"/>
      <c r="D3" s="381"/>
      <c r="E3" s="381"/>
      <c r="F3" s="381"/>
      <c r="G3" s="381"/>
      <c r="H3" s="381"/>
      <c r="I3" s="382"/>
      <c r="J3" s="355"/>
    </row>
    <row r="4" spans="1:10" ht="27.95" customHeight="1">
      <c r="A4" s="390"/>
      <c r="B4" s="359" t="s">
        <v>2</v>
      </c>
      <c r="C4" s="359" t="s">
        <v>3</v>
      </c>
      <c r="D4" s="359" t="s">
        <v>4</v>
      </c>
      <c r="E4" s="359" t="s">
        <v>5</v>
      </c>
      <c r="F4" s="359" t="s">
        <v>6</v>
      </c>
      <c r="G4" s="360" t="s">
        <v>7</v>
      </c>
      <c r="H4" s="359" t="s">
        <v>8</v>
      </c>
      <c r="I4" s="374" t="s">
        <v>9</v>
      </c>
      <c r="J4" s="241"/>
    </row>
    <row r="5" spans="1:10" ht="27.95" customHeight="1">
      <c r="A5" s="390"/>
      <c r="B5" s="386">
        <v>1</v>
      </c>
      <c r="C5" s="413" t="s">
        <v>10</v>
      </c>
      <c r="D5" s="361" t="s">
        <v>11</v>
      </c>
      <c r="E5" s="362">
        <f>'Valor Mensal M² (2)'!D49</f>
        <v>596</v>
      </c>
      <c r="F5" s="363">
        <f>'Valor Mensal M² (2)'!F8</f>
        <v>5.61</v>
      </c>
      <c r="G5" s="363">
        <f>ROUND((F5*E5),2)</f>
        <v>3343.56</v>
      </c>
      <c r="H5" s="387">
        <f>SUM(G5:G14)</f>
        <v>4990.82</v>
      </c>
      <c r="I5" s="418">
        <f>H5*12</f>
        <v>59889.84</v>
      </c>
      <c r="J5" s="372"/>
    </row>
    <row r="6" spans="1:10" ht="27.95" customHeight="1">
      <c r="A6" s="390"/>
      <c r="B6" s="386"/>
      <c r="C6" s="413"/>
      <c r="D6" s="361" t="s">
        <v>12</v>
      </c>
      <c r="E6" s="362">
        <f>'Valor Mensal M² (2)'!D50</f>
        <v>90</v>
      </c>
      <c r="F6" s="363">
        <f>'Valor Mensal M² (2)'!F10</f>
        <v>4.4800000000000004</v>
      </c>
      <c r="G6" s="363">
        <f t="shared" ref="G6:G14" si="0">ROUND((F6*E6),2)</f>
        <v>403.2</v>
      </c>
      <c r="H6" s="387"/>
      <c r="I6" s="418"/>
      <c r="J6" s="372"/>
    </row>
    <row r="7" spans="1:10" ht="27.95" customHeight="1">
      <c r="A7" s="390"/>
      <c r="B7" s="386"/>
      <c r="C7" s="413"/>
      <c r="D7" s="361" t="s">
        <v>13</v>
      </c>
      <c r="E7" s="362">
        <f>'Valor Mensal M² (2)'!D51</f>
        <v>22</v>
      </c>
      <c r="F7" s="363">
        <f>'Valor Mensal M² (2)'!F12</f>
        <v>22.42</v>
      </c>
      <c r="G7" s="363">
        <f t="shared" si="0"/>
        <v>493.24</v>
      </c>
      <c r="H7" s="387"/>
      <c r="I7" s="418"/>
      <c r="J7" s="372"/>
    </row>
    <row r="8" spans="1:10" ht="27.95" customHeight="1">
      <c r="A8" s="390"/>
      <c r="B8" s="386"/>
      <c r="C8" s="413"/>
      <c r="D8" s="364" t="s">
        <v>14</v>
      </c>
      <c r="E8" s="362">
        <f>'Valor Mensal M² (2)'!D53</f>
        <v>193</v>
      </c>
      <c r="F8" s="363">
        <f>'Valor Mensal M² (2)'!F19</f>
        <v>2.4900000000000002</v>
      </c>
      <c r="G8" s="363">
        <f t="shared" si="0"/>
        <v>480.57</v>
      </c>
      <c r="H8" s="387"/>
      <c r="I8" s="418"/>
      <c r="J8" s="372"/>
    </row>
    <row r="9" spans="1:10" ht="27.95" customHeight="1">
      <c r="A9" s="390"/>
      <c r="B9" s="386"/>
      <c r="C9" s="413"/>
      <c r="D9" s="361" t="s">
        <v>15</v>
      </c>
      <c r="E9" s="362">
        <f>'Valor Mensal M² (2)'!D54</f>
        <v>193</v>
      </c>
      <c r="F9" s="363">
        <f>'Valor Mensal M² (2)'!F21</f>
        <v>0.75</v>
      </c>
      <c r="G9" s="363">
        <f t="shared" si="0"/>
        <v>144.75</v>
      </c>
      <c r="H9" s="387"/>
      <c r="I9" s="418"/>
      <c r="J9" s="372"/>
    </row>
    <row r="10" spans="1:10" ht="27.95" customHeight="1">
      <c r="A10" s="390"/>
      <c r="B10" s="386"/>
      <c r="C10" s="413"/>
      <c r="D10" s="364" t="s">
        <v>16</v>
      </c>
      <c r="E10" s="362">
        <f>'Valor Mensal M² (2)'!D56</f>
        <v>14</v>
      </c>
      <c r="F10" s="363">
        <f>'Valor Mensal M² (2)'!I28</f>
        <v>2.92</v>
      </c>
      <c r="G10" s="363">
        <f t="shared" si="0"/>
        <v>40.880000000000003</v>
      </c>
      <c r="H10" s="387"/>
      <c r="I10" s="418"/>
      <c r="J10" s="372"/>
    </row>
    <row r="11" spans="1:10" ht="27.95" customHeight="1">
      <c r="A11" s="390"/>
      <c r="B11" s="386"/>
      <c r="C11" s="413"/>
      <c r="D11" s="364" t="s">
        <v>17</v>
      </c>
      <c r="E11" s="362">
        <f>'Valor Mensal M² (2)'!D57</f>
        <v>18</v>
      </c>
      <c r="F11" s="363">
        <f>'Valor Mensal M² (2)'!I30</f>
        <v>1.27</v>
      </c>
      <c r="G11" s="363">
        <f t="shared" si="0"/>
        <v>22.86</v>
      </c>
      <c r="H11" s="387"/>
      <c r="I11" s="418"/>
      <c r="J11" s="372"/>
    </row>
    <row r="12" spans="1:10" ht="27.95" customHeight="1">
      <c r="A12" s="390"/>
      <c r="B12" s="386"/>
      <c r="C12" s="413"/>
      <c r="D12" s="365" t="s">
        <v>18</v>
      </c>
      <c r="E12" s="362">
        <f>'Valor Mensal M² (2)'!D58</f>
        <v>32</v>
      </c>
      <c r="F12" s="363">
        <f>'Valor Mensal M² (2)'!I32</f>
        <v>1.27</v>
      </c>
      <c r="G12" s="363">
        <f t="shared" si="0"/>
        <v>40.64</v>
      </c>
      <c r="H12" s="387"/>
      <c r="I12" s="418"/>
      <c r="J12" s="372"/>
    </row>
    <row r="13" spans="1:10" ht="27.95" customHeight="1">
      <c r="A13" s="390"/>
      <c r="B13" s="386"/>
      <c r="C13" s="413"/>
      <c r="D13" s="365" t="s">
        <v>19</v>
      </c>
      <c r="E13" s="362">
        <f>'Valor Mensal M² (2)'!D60</f>
        <v>44</v>
      </c>
      <c r="F13" s="363">
        <f>'Valor Mensal M² (2)'!I39</f>
        <v>0.24</v>
      </c>
      <c r="G13" s="363">
        <f t="shared" si="0"/>
        <v>10.56</v>
      </c>
      <c r="H13" s="387"/>
      <c r="I13" s="418"/>
      <c r="J13" s="372"/>
    </row>
    <row r="14" spans="1:10" ht="27.95" customHeight="1">
      <c r="A14" s="390"/>
      <c r="B14" s="386"/>
      <c r="C14" s="413"/>
      <c r="D14" s="365" t="s">
        <v>20</v>
      </c>
      <c r="E14" s="362">
        <f>'Valor Mensal M² (2)'!D61</f>
        <v>44</v>
      </c>
      <c r="F14" s="363">
        <f>'Valor Mensal M² (2)'!I41</f>
        <v>0.24</v>
      </c>
      <c r="G14" s="363">
        <f t="shared" si="0"/>
        <v>10.56</v>
      </c>
      <c r="H14" s="387"/>
      <c r="I14" s="418"/>
      <c r="J14" s="372"/>
    </row>
    <row r="15" spans="1:10" ht="27.95" customHeight="1">
      <c r="A15" s="390"/>
      <c r="B15" s="413" t="s">
        <v>21</v>
      </c>
      <c r="C15" s="413"/>
      <c r="D15" s="413"/>
      <c r="E15" s="413"/>
      <c r="F15" s="413"/>
      <c r="G15" s="413"/>
      <c r="H15" s="366">
        <f>H5</f>
        <v>4990.82</v>
      </c>
      <c r="I15" s="375"/>
      <c r="J15" s="372"/>
    </row>
    <row r="16" spans="1:10" ht="27.95" customHeight="1">
      <c r="A16" s="390"/>
      <c r="B16" s="383" t="s">
        <v>22</v>
      </c>
      <c r="C16" s="384"/>
      <c r="D16" s="384"/>
      <c r="E16" s="384"/>
      <c r="F16" s="384"/>
      <c r="G16" s="384"/>
      <c r="H16" s="384"/>
      <c r="I16" s="385"/>
      <c r="J16" s="372"/>
    </row>
    <row r="17" spans="1:10" ht="27.95" customHeight="1">
      <c r="A17" s="390"/>
      <c r="B17" s="419"/>
      <c r="C17" s="419"/>
      <c r="D17" s="419"/>
      <c r="E17" s="419"/>
      <c r="F17" s="419"/>
      <c r="G17" s="419" t="s">
        <v>23</v>
      </c>
      <c r="H17" s="419"/>
      <c r="I17" s="376"/>
      <c r="J17" s="372"/>
    </row>
    <row r="18" spans="1:10" ht="27.95" customHeight="1">
      <c r="A18" s="390"/>
      <c r="B18" s="386">
        <v>2</v>
      </c>
      <c r="C18" s="359" t="s">
        <v>24</v>
      </c>
      <c r="D18" s="416" t="s">
        <v>25</v>
      </c>
      <c r="E18" s="416"/>
      <c r="F18" s="416"/>
      <c r="G18" s="387">
        <f>'Materiais de Limpeza'!E52</f>
        <v>1860.99</v>
      </c>
      <c r="H18" s="387"/>
      <c r="I18" s="375"/>
      <c r="J18" s="372"/>
    </row>
    <row r="19" spans="1:10" ht="27.95" customHeight="1">
      <c r="A19" s="390"/>
      <c r="B19" s="386"/>
      <c r="C19" s="359" t="s">
        <v>26</v>
      </c>
      <c r="D19" s="416" t="s">
        <v>27</v>
      </c>
      <c r="E19" s="416"/>
      <c r="F19" s="416"/>
      <c r="G19" s="387">
        <f>'Relação de Utensilios'!H14</f>
        <v>1731.15</v>
      </c>
      <c r="H19" s="387"/>
      <c r="I19" s="375"/>
      <c r="J19" s="372"/>
    </row>
    <row r="20" spans="1:10" ht="27.95" customHeight="1">
      <c r="A20" s="390"/>
      <c r="B20" s="386"/>
      <c r="C20" s="359"/>
      <c r="D20" s="417" t="s">
        <v>28</v>
      </c>
      <c r="E20" s="417"/>
      <c r="F20" s="417"/>
      <c r="G20" s="388">
        <f>G18+G19</f>
        <v>3592.14</v>
      </c>
      <c r="H20" s="388"/>
      <c r="I20" s="375"/>
      <c r="J20" s="372"/>
    </row>
    <row r="21" spans="1:10" ht="27.95" customHeight="1">
      <c r="A21" s="390"/>
      <c r="B21" s="359"/>
      <c r="C21" s="359"/>
      <c r="D21" s="365"/>
      <c r="E21" s="362"/>
      <c r="F21" s="363"/>
      <c r="G21" s="363"/>
      <c r="H21" s="367"/>
      <c r="I21" s="375"/>
      <c r="J21" s="372"/>
    </row>
    <row r="22" spans="1:10" ht="27.95" customHeight="1">
      <c r="A22" s="390"/>
      <c r="B22" s="414" t="s">
        <v>29</v>
      </c>
      <c r="C22" s="414"/>
      <c r="D22" s="414"/>
      <c r="E22" s="414"/>
      <c r="F22" s="414"/>
      <c r="G22" s="414"/>
      <c r="H22" s="414"/>
      <c r="I22" s="415"/>
      <c r="J22" s="372"/>
    </row>
    <row r="23" spans="1:10" ht="27.95" customHeight="1">
      <c r="A23" s="390"/>
      <c r="B23" s="359" t="s">
        <v>2</v>
      </c>
      <c r="C23" s="359" t="s">
        <v>30</v>
      </c>
      <c r="D23" s="368" t="s">
        <v>31</v>
      </c>
      <c r="E23" s="359" t="s">
        <v>32</v>
      </c>
      <c r="F23" s="359" t="s">
        <v>33</v>
      </c>
      <c r="G23" s="359" t="s">
        <v>33</v>
      </c>
      <c r="H23" s="359" t="s">
        <v>8</v>
      </c>
      <c r="I23" s="374" t="s">
        <v>34</v>
      </c>
      <c r="J23" s="372"/>
    </row>
    <row r="24" spans="1:10" ht="27.95" customHeight="1">
      <c r="A24" s="390"/>
      <c r="B24" s="380">
        <v>3</v>
      </c>
      <c r="C24" s="359" t="s">
        <v>35</v>
      </c>
      <c r="D24" s="369" t="s">
        <v>36</v>
      </c>
      <c r="E24" s="370">
        <v>1</v>
      </c>
      <c r="F24" s="370" t="s">
        <v>33</v>
      </c>
      <c r="G24" s="370" t="s">
        <v>33</v>
      </c>
      <c r="H24" s="367">
        <f>Copeiragem!F145</f>
        <v>4522.53</v>
      </c>
      <c r="I24" s="377">
        <f>H24*12</f>
        <v>54270.36</v>
      </c>
      <c r="J24" s="372"/>
    </row>
    <row r="25" spans="1:10" ht="18.75" customHeight="1">
      <c r="A25" s="391"/>
      <c r="B25" s="370"/>
      <c r="C25" s="370"/>
      <c r="D25" s="369"/>
      <c r="E25" s="370"/>
      <c r="F25" s="370"/>
      <c r="G25" s="370"/>
      <c r="H25" s="370"/>
      <c r="I25" s="378"/>
      <c r="J25" s="372"/>
    </row>
    <row r="26" spans="1:10" ht="27.95" customHeight="1">
      <c r="A26" s="392"/>
      <c r="B26" s="413" t="s">
        <v>37</v>
      </c>
      <c r="C26" s="413"/>
      <c r="D26" s="413"/>
      <c r="E26" s="413"/>
      <c r="F26" s="413"/>
      <c r="G26" s="413"/>
      <c r="H26" s="371">
        <f>H24</f>
        <v>4522.53</v>
      </c>
      <c r="I26" s="379">
        <f>H26*12</f>
        <v>54270.36</v>
      </c>
      <c r="J26" s="372"/>
    </row>
    <row r="27" spans="1:10" ht="27.95" customHeight="1">
      <c r="A27" s="392"/>
      <c r="B27" s="386" t="s">
        <v>38</v>
      </c>
      <c r="C27" s="386"/>
      <c r="D27" s="386"/>
      <c r="E27" s="386"/>
      <c r="F27" s="386"/>
      <c r="G27" s="386"/>
      <c r="H27" s="409">
        <f>H26+G20+H15</f>
        <v>13105.49</v>
      </c>
      <c r="I27" s="410"/>
      <c r="J27" s="372"/>
    </row>
    <row r="28" spans="1:10">
      <c r="A28" s="392"/>
      <c r="B28" s="386"/>
      <c r="C28" s="386"/>
      <c r="D28" s="386"/>
      <c r="E28" s="386"/>
      <c r="F28" s="386"/>
      <c r="G28" s="386"/>
      <c r="H28" s="411"/>
      <c r="I28" s="412"/>
      <c r="J28" s="373"/>
    </row>
    <row r="29" spans="1:10">
      <c r="A29" s="392"/>
      <c r="B29" s="394" t="s">
        <v>39</v>
      </c>
      <c r="C29" s="395"/>
      <c r="D29" s="395"/>
      <c r="E29" s="395"/>
      <c r="F29" s="395"/>
      <c r="G29" s="396"/>
      <c r="H29" s="403">
        <f>H27*12</f>
        <v>157265.88</v>
      </c>
      <c r="I29" s="404"/>
      <c r="J29" s="373"/>
    </row>
    <row r="30" spans="1:10">
      <c r="A30" s="392"/>
      <c r="B30" s="397"/>
      <c r="C30" s="398"/>
      <c r="D30" s="398"/>
      <c r="E30" s="398"/>
      <c r="F30" s="398"/>
      <c r="G30" s="399"/>
      <c r="H30" s="405"/>
      <c r="I30" s="406"/>
      <c r="J30" s="373"/>
    </row>
    <row r="31" spans="1:10">
      <c r="A31" s="393"/>
      <c r="B31" s="400"/>
      <c r="C31" s="401"/>
      <c r="D31" s="401"/>
      <c r="E31" s="401"/>
      <c r="F31" s="401"/>
      <c r="G31" s="402"/>
      <c r="H31" s="407"/>
      <c r="I31" s="408"/>
      <c r="J31" s="373"/>
    </row>
    <row r="32" spans="1:10">
      <c r="A32" s="373"/>
      <c r="B32" s="373"/>
      <c r="C32" s="373"/>
      <c r="D32" s="373"/>
      <c r="E32" s="373"/>
      <c r="F32" s="373"/>
      <c r="G32" s="373"/>
      <c r="H32" s="373"/>
      <c r="I32" s="373"/>
    </row>
  </sheetData>
  <mergeCells count="24">
    <mergeCell ref="A3:A24"/>
    <mergeCell ref="A25:A31"/>
    <mergeCell ref="B29:G31"/>
    <mergeCell ref="H29:I31"/>
    <mergeCell ref="H27:I28"/>
    <mergeCell ref="B26:G26"/>
    <mergeCell ref="H5:H14"/>
    <mergeCell ref="B22:I22"/>
    <mergeCell ref="D18:F18"/>
    <mergeCell ref="D19:F19"/>
    <mergeCell ref="D20:F20"/>
    <mergeCell ref="B15:G15"/>
    <mergeCell ref="B27:G28"/>
    <mergeCell ref="I5:I14"/>
    <mergeCell ref="B5:B14"/>
    <mergeCell ref="C5:C14"/>
    <mergeCell ref="B3:I3"/>
    <mergeCell ref="B16:I16"/>
    <mergeCell ref="B18:B20"/>
    <mergeCell ref="G18:H18"/>
    <mergeCell ref="G19:H19"/>
    <mergeCell ref="G20:H20"/>
    <mergeCell ref="B17:F17"/>
    <mergeCell ref="G17:H1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6"/>
  <sheetViews>
    <sheetView showGridLines="0" zoomScale="40" zoomScaleNormal="40" workbookViewId="0">
      <selection activeCell="C68" sqref="C68"/>
    </sheetView>
  </sheetViews>
  <sheetFormatPr defaultColWidth="9.140625" defaultRowHeight="12.75"/>
  <cols>
    <col min="1" max="1" width="5.42578125" style="154" customWidth="1"/>
    <col min="2" max="2" width="50.7109375" style="154" customWidth="1"/>
    <col min="3" max="3" width="16.5703125" style="154" bestFit="1" customWidth="1"/>
    <col min="4" max="4" width="19.85546875" style="154" customWidth="1"/>
    <col min="5" max="5" width="23.140625" style="154" customWidth="1"/>
    <col min="6" max="6" width="21.85546875" style="154" customWidth="1"/>
    <col min="7" max="7" width="23.140625" style="154" customWidth="1"/>
    <col min="8" max="8" width="16.85546875" style="154" customWidth="1"/>
    <col min="9" max="9" width="20.140625" style="154" bestFit="1" customWidth="1"/>
    <col min="10" max="10" width="20.5703125" style="154" customWidth="1"/>
    <col min="11" max="11" width="6.5703125" style="154" customWidth="1"/>
    <col min="12" max="12" width="30.42578125" style="154" bestFit="1" customWidth="1"/>
    <col min="13" max="13" width="20.5703125" style="154" customWidth="1"/>
    <col min="14" max="14" width="12.42578125" style="154" bestFit="1" customWidth="1"/>
    <col min="15" max="15" width="10.85546875" style="154" bestFit="1" customWidth="1"/>
    <col min="16" max="16384" width="9.140625" style="154"/>
  </cols>
  <sheetData>
    <row r="2" spans="2:6" ht="15.75" customHeight="1">
      <c r="B2" s="424" t="s">
        <v>40</v>
      </c>
      <c r="C2" s="425"/>
      <c r="D2" s="425"/>
      <c r="E2" s="425"/>
      <c r="F2" s="426"/>
    </row>
    <row r="3" spans="2:6" ht="15.75" customHeight="1">
      <c r="B3" s="424" t="s">
        <v>41</v>
      </c>
      <c r="C3" s="425"/>
      <c r="D3" s="425"/>
      <c r="E3" s="425"/>
      <c r="F3" s="426"/>
    </row>
    <row r="4" spans="2:6" ht="15.75" customHeight="1">
      <c r="B4" s="424" t="s">
        <v>42</v>
      </c>
      <c r="C4" s="425"/>
      <c r="D4" s="425"/>
      <c r="E4" s="425"/>
      <c r="F4" s="426"/>
    </row>
    <row r="5" spans="2:6" ht="15.75">
      <c r="B5" s="427" t="s">
        <v>43</v>
      </c>
      <c r="C5" s="428"/>
      <c r="D5" s="155">
        <v>1</v>
      </c>
      <c r="E5" s="155">
        <v>2</v>
      </c>
      <c r="F5" s="155" t="s">
        <v>44</v>
      </c>
    </row>
    <row r="6" spans="2:6" ht="15.75">
      <c r="B6" s="429"/>
      <c r="C6" s="430"/>
      <c r="D6" s="155" t="s">
        <v>45</v>
      </c>
      <c r="E6" s="155" t="s">
        <v>46</v>
      </c>
      <c r="F6" s="155" t="s">
        <v>47</v>
      </c>
    </row>
    <row r="7" spans="2:6" ht="15.75">
      <c r="B7" s="431"/>
      <c r="C7" s="432"/>
      <c r="D7" s="155" t="s">
        <v>48</v>
      </c>
      <c r="E7" s="155" t="s">
        <v>49</v>
      </c>
      <c r="F7" s="155" t="s">
        <v>50</v>
      </c>
    </row>
    <row r="8" spans="2:6" ht="15.75" customHeight="1">
      <c r="B8" s="433" t="s">
        <v>51</v>
      </c>
      <c r="C8" s="435" t="s">
        <v>52</v>
      </c>
      <c r="D8" s="437">
        <f>1/800</f>
        <v>1.25E-3</v>
      </c>
      <c r="E8" s="439">
        <f>'Servente Limpeza'!F145</f>
        <v>4484.76</v>
      </c>
      <c r="F8" s="440">
        <f>E8*D8</f>
        <v>5.61</v>
      </c>
    </row>
    <row r="9" spans="2:6" ht="15.75" customHeight="1">
      <c r="B9" s="434"/>
      <c r="C9" s="436"/>
      <c r="D9" s="438"/>
      <c r="E9" s="436"/>
      <c r="F9" s="441"/>
    </row>
    <row r="10" spans="2:6" ht="15.75" customHeight="1">
      <c r="B10" s="433" t="s">
        <v>53</v>
      </c>
      <c r="C10" s="435" t="s">
        <v>52</v>
      </c>
      <c r="D10" s="437">
        <f>1/1000</f>
        <v>1E-3</v>
      </c>
      <c r="E10" s="439">
        <f>'Servente Limpeza'!F145</f>
        <v>4484.76</v>
      </c>
      <c r="F10" s="440">
        <f t="shared" ref="F10" si="0">E10*D10</f>
        <v>4.4800000000000004</v>
      </c>
    </row>
    <row r="11" spans="2:6" ht="15.75" customHeight="1">
      <c r="B11" s="434"/>
      <c r="C11" s="436"/>
      <c r="D11" s="438"/>
      <c r="E11" s="436"/>
      <c r="F11" s="441"/>
    </row>
    <row r="12" spans="2:6" ht="15.75" customHeight="1">
      <c r="B12" s="433" t="s">
        <v>54</v>
      </c>
      <c r="C12" s="435" t="s">
        <v>52</v>
      </c>
      <c r="D12" s="437">
        <f>1/200</f>
        <v>5.0000000000000001E-3</v>
      </c>
      <c r="E12" s="439">
        <f>'Servente Limpeza'!F145</f>
        <v>4484.76</v>
      </c>
      <c r="F12" s="440">
        <f t="shared" ref="F12" si="1">E12*D12</f>
        <v>22.42</v>
      </c>
    </row>
    <row r="13" spans="2:6" ht="15.75" customHeight="1">
      <c r="B13" s="434"/>
      <c r="C13" s="436"/>
      <c r="D13" s="438"/>
      <c r="E13" s="436"/>
      <c r="F13" s="441"/>
    </row>
    <row r="14" spans="2:6" ht="15.75" customHeight="1">
      <c r="B14" s="442" t="s">
        <v>55</v>
      </c>
      <c r="C14" s="443"/>
      <c r="D14" s="443"/>
      <c r="E14" s="444"/>
      <c r="F14" s="203">
        <f>SUM(F8:F13)</f>
        <v>32.51</v>
      </c>
    </row>
    <row r="15" spans="2:6" ht="15.75" customHeight="1">
      <c r="B15" s="424" t="s">
        <v>56</v>
      </c>
      <c r="C15" s="425"/>
      <c r="D15" s="425"/>
      <c r="E15" s="425"/>
      <c r="F15" s="426"/>
    </row>
    <row r="16" spans="2:6" ht="15.75">
      <c r="B16" s="427" t="s">
        <v>43</v>
      </c>
      <c r="C16" s="428"/>
      <c r="D16" s="155">
        <v>1</v>
      </c>
      <c r="E16" s="155">
        <v>2</v>
      </c>
      <c r="F16" s="155" t="s">
        <v>44</v>
      </c>
    </row>
    <row r="17" spans="2:9" ht="15.75">
      <c r="B17" s="429"/>
      <c r="C17" s="430"/>
      <c r="D17" s="155" t="s">
        <v>45</v>
      </c>
      <c r="E17" s="155" t="s">
        <v>46</v>
      </c>
      <c r="F17" s="155" t="s">
        <v>47</v>
      </c>
    </row>
    <row r="18" spans="2:9" ht="15.75">
      <c r="B18" s="431"/>
      <c r="C18" s="432"/>
      <c r="D18" s="155" t="s">
        <v>48</v>
      </c>
      <c r="E18" s="155" t="s">
        <v>49</v>
      </c>
      <c r="F18" s="155" t="s">
        <v>50</v>
      </c>
    </row>
    <row r="19" spans="2:9" ht="15.75">
      <c r="B19" s="157" t="s">
        <v>57</v>
      </c>
      <c r="C19" s="435" t="s">
        <v>52</v>
      </c>
      <c r="D19" s="437">
        <f>1/1800</f>
        <v>5.5599999999999996E-4</v>
      </c>
      <c r="E19" s="439">
        <f>'Servente Limpeza'!F145</f>
        <v>4484.76</v>
      </c>
      <c r="F19" s="440">
        <f>E19*D19</f>
        <v>2.4900000000000002</v>
      </c>
    </row>
    <row r="20" spans="2:9" ht="15.75">
      <c r="B20" s="158" t="s">
        <v>58</v>
      </c>
      <c r="C20" s="436"/>
      <c r="D20" s="438"/>
      <c r="E20" s="436"/>
      <c r="F20" s="441"/>
    </row>
    <row r="21" spans="2:9" ht="15.75" customHeight="1">
      <c r="B21" s="433" t="s">
        <v>59</v>
      </c>
      <c r="C21" s="435" t="s">
        <v>52</v>
      </c>
      <c r="D21" s="437">
        <f>1/6000</f>
        <v>1.6699999999999999E-4</v>
      </c>
      <c r="E21" s="439">
        <f>'Servente Limpeza'!F145</f>
        <v>4484.76</v>
      </c>
      <c r="F21" s="440">
        <f t="shared" ref="F21" si="2">E21*D21</f>
        <v>0.75</v>
      </c>
    </row>
    <row r="22" spans="2:9" ht="15.75" customHeight="1">
      <c r="B22" s="434"/>
      <c r="C22" s="436"/>
      <c r="D22" s="438"/>
      <c r="E22" s="436"/>
      <c r="F22" s="441"/>
    </row>
    <row r="23" spans="2:9" ht="15.75" customHeight="1">
      <c r="B23" s="427" t="s">
        <v>55</v>
      </c>
      <c r="C23" s="445"/>
      <c r="D23" s="445"/>
      <c r="E23" s="428"/>
      <c r="F23" s="204">
        <f>SUM(F19:F22)</f>
        <v>3.24</v>
      </c>
    </row>
    <row r="24" spans="2:9" ht="15.75" customHeight="1">
      <c r="B24" s="446" t="s">
        <v>60</v>
      </c>
      <c r="C24" s="447"/>
      <c r="D24" s="447"/>
      <c r="E24" s="447"/>
      <c r="F24" s="447"/>
      <c r="G24" s="447"/>
      <c r="H24" s="447"/>
      <c r="I24" s="448"/>
    </row>
    <row r="25" spans="2:9" ht="15" customHeight="1">
      <c r="B25" s="429" t="s">
        <v>43</v>
      </c>
      <c r="C25" s="430"/>
      <c r="D25" s="449" t="s">
        <v>61</v>
      </c>
      <c r="E25" s="449" t="s">
        <v>62</v>
      </c>
      <c r="F25" s="449" t="s">
        <v>63</v>
      </c>
      <c r="G25" s="449" t="s">
        <v>64</v>
      </c>
      <c r="H25" s="451" t="s">
        <v>65</v>
      </c>
      <c r="I25" s="454" t="s">
        <v>66</v>
      </c>
    </row>
    <row r="26" spans="2:9" ht="78.75" customHeight="1">
      <c r="B26" s="429"/>
      <c r="C26" s="430"/>
      <c r="D26" s="450"/>
      <c r="E26" s="450"/>
      <c r="F26" s="450"/>
      <c r="G26" s="450"/>
      <c r="H26" s="452"/>
      <c r="I26" s="455"/>
    </row>
    <row r="27" spans="2:9" ht="15.75" customHeight="1">
      <c r="B27" s="431"/>
      <c r="C27" s="432"/>
      <c r="D27" s="436"/>
      <c r="E27" s="436"/>
      <c r="F27" s="436"/>
      <c r="G27" s="436"/>
      <c r="H27" s="453"/>
      <c r="I27" s="456"/>
    </row>
    <row r="28" spans="2:9" ht="15.75" customHeight="1">
      <c r="B28" s="433" t="s">
        <v>67</v>
      </c>
      <c r="C28" s="435" t="s">
        <v>52</v>
      </c>
      <c r="D28" s="458">
        <f>1/130</f>
        <v>7.6923E-3</v>
      </c>
      <c r="E28" s="435">
        <v>16</v>
      </c>
      <c r="F28" s="460">
        <f>1/188.76</f>
        <v>5.2977325999999996E-3</v>
      </c>
      <c r="G28" s="462">
        <f>F28*E28*D28</f>
        <v>6.5202999999999995E-4</v>
      </c>
      <c r="H28" s="439">
        <f>'Servente Limpeza'!F145</f>
        <v>4484.76</v>
      </c>
      <c r="I28" s="457">
        <f>H28*G28</f>
        <v>2.92</v>
      </c>
    </row>
    <row r="29" spans="2:9" ht="15.75" customHeight="1">
      <c r="B29" s="434"/>
      <c r="C29" s="436"/>
      <c r="D29" s="459"/>
      <c r="E29" s="436"/>
      <c r="F29" s="461"/>
      <c r="G29" s="463"/>
      <c r="H29" s="436"/>
      <c r="I29" s="441"/>
    </row>
    <row r="30" spans="2:9" ht="15.75" customHeight="1">
      <c r="B30" s="433" t="s">
        <v>68</v>
      </c>
      <c r="C30" s="435" t="s">
        <v>52</v>
      </c>
      <c r="D30" s="458">
        <f>1/300</f>
        <v>3.3333E-3</v>
      </c>
      <c r="E30" s="435">
        <v>16</v>
      </c>
      <c r="F30" s="460">
        <f t="shared" ref="F30" si="3">1/188.76</f>
        <v>5.2977325999999996E-3</v>
      </c>
      <c r="G30" s="462">
        <f t="shared" ref="G30" si="4">F30*E30*D30</f>
        <v>2.8254000000000002E-4</v>
      </c>
      <c r="H30" s="439">
        <f>'Servente Limpeza'!F145</f>
        <v>4484.76</v>
      </c>
      <c r="I30" s="440">
        <f t="shared" ref="I30" si="5">H30*G30</f>
        <v>1.27</v>
      </c>
    </row>
    <row r="31" spans="2:9" ht="15.75" customHeight="1">
      <c r="B31" s="434"/>
      <c r="C31" s="436"/>
      <c r="D31" s="459"/>
      <c r="E31" s="436"/>
      <c r="F31" s="461"/>
      <c r="G31" s="463"/>
      <c r="H31" s="436"/>
      <c r="I31" s="441"/>
    </row>
    <row r="32" spans="2:9" ht="15.75" customHeight="1">
      <c r="B32" s="433" t="s">
        <v>69</v>
      </c>
      <c r="C32" s="435" t="s">
        <v>52</v>
      </c>
      <c r="D32" s="458">
        <f>1/300</f>
        <v>3.3333E-3</v>
      </c>
      <c r="E32" s="435">
        <v>16</v>
      </c>
      <c r="F32" s="460">
        <f t="shared" ref="F32" si="6">1/188.76</f>
        <v>5.2977325999999996E-3</v>
      </c>
      <c r="G32" s="462">
        <f t="shared" ref="G32" si="7">F32*E32*D32</f>
        <v>2.8254000000000002E-4</v>
      </c>
      <c r="H32" s="439">
        <f>'Servente Limpeza'!F145</f>
        <v>4484.76</v>
      </c>
      <c r="I32" s="440">
        <f t="shared" ref="I32" si="8">H32*G32</f>
        <v>1.27</v>
      </c>
    </row>
    <row r="33" spans="2:9" ht="15.75" customHeight="1">
      <c r="B33" s="434"/>
      <c r="C33" s="436"/>
      <c r="D33" s="459"/>
      <c r="E33" s="436"/>
      <c r="F33" s="461"/>
      <c r="G33" s="463"/>
      <c r="H33" s="436"/>
      <c r="I33" s="457"/>
    </row>
    <row r="34" spans="2:9" ht="15.75" customHeight="1">
      <c r="B34" s="442" t="s">
        <v>55</v>
      </c>
      <c r="C34" s="443"/>
      <c r="D34" s="443"/>
      <c r="E34" s="444"/>
      <c r="F34" s="159"/>
      <c r="G34" s="159"/>
      <c r="H34" s="156"/>
      <c r="I34" s="205">
        <f>SUM(I28:I33)</f>
        <v>5.46</v>
      </c>
    </row>
    <row r="35" spans="2:9" ht="15.75" customHeight="1">
      <c r="B35" s="424" t="s">
        <v>70</v>
      </c>
      <c r="C35" s="425"/>
      <c r="D35" s="425"/>
      <c r="E35" s="425"/>
      <c r="F35" s="426"/>
    </row>
    <row r="36" spans="2:9" ht="15.75" customHeight="1">
      <c r="B36" s="427" t="s">
        <v>43</v>
      </c>
      <c r="C36" s="428"/>
      <c r="D36" s="435" t="s">
        <v>61</v>
      </c>
      <c r="E36" s="435" t="s">
        <v>62</v>
      </c>
      <c r="F36" s="435" t="s">
        <v>71</v>
      </c>
      <c r="G36" s="435" t="s">
        <v>64</v>
      </c>
      <c r="H36" s="435" t="s">
        <v>65</v>
      </c>
      <c r="I36" s="435" t="s">
        <v>66</v>
      </c>
    </row>
    <row r="37" spans="2:9">
      <c r="B37" s="429"/>
      <c r="C37" s="430"/>
      <c r="D37" s="450"/>
      <c r="E37" s="450"/>
      <c r="F37" s="450"/>
      <c r="G37" s="450"/>
      <c r="H37" s="450"/>
      <c r="I37" s="450"/>
    </row>
    <row r="38" spans="2:9" ht="64.5" customHeight="1">
      <c r="B38" s="431"/>
      <c r="C38" s="432"/>
      <c r="D38" s="436"/>
      <c r="E38" s="436"/>
      <c r="F38" s="436"/>
      <c r="G38" s="436"/>
      <c r="H38" s="436"/>
      <c r="I38" s="436"/>
    </row>
    <row r="39" spans="2:9" ht="15.75" customHeight="1">
      <c r="B39" s="433" t="s">
        <v>72</v>
      </c>
      <c r="C39" s="435" t="s">
        <v>52</v>
      </c>
      <c r="D39" s="458">
        <f>1/130</f>
        <v>7.6923E-3</v>
      </c>
      <c r="E39" s="435">
        <v>8</v>
      </c>
      <c r="F39" s="460">
        <f>1/1132.6</f>
        <v>8.8292419999999995E-4</v>
      </c>
      <c r="G39" s="464">
        <f>F39*E39*D39</f>
        <v>5.4330000000000003E-5</v>
      </c>
      <c r="H39" s="439">
        <f>'Servente Limpeza'!F145</f>
        <v>4484.76</v>
      </c>
      <c r="I39" s="440">
        <f>H39*G39</f>
        <v>0.24</v>
      </c>
    </row>
    <row r="40" spans="2:9" ht="15.75" customHeight="1">
      <c r="B40" s="434"/>
      <c r="C40" s="436"/>
      <c r="D40" s="459"/>
      <c r="E40" s="436"/>
      <c r="F40" s="461"/>
      <c r="G40" s="465"/>
      <c r="H40" s="436"/>
      <c r="I40" s="441"/>
    </row>
    <row r="41" spans="2:9" ht="15.75" customHeight="1">
      <c r="B41" s="433" t="s">
        <v>69</v>
      </c>
      <c r="C41" s="435" t="s">
        <v>52</v>
      </c>
      <c r="D41" s="458">
        <f>1/130</f>
        <v>7.6923E-3</v>
      </c>
      <c r="E41" s="435">
        <v>8</v>
      </c>
      <c r="F41" s="460">
        <f>1/1132.6</f>
        <v>8.8292419999999995E-4</v>
      </c>
      <c r="G41" s="462">
        <f>F41*E41*D41</f>
        <v>5.4330000000000003E-5</v>
      </c>
      <c r="H41" s="439">
        <f>'Servente Limpeza'!F145</f>
        <v>4484.76</v>
      </c>
      <c r="I41" s="440">
        <f>H41*G41</f>
        <v>0.24</v>
      </c>
    </row>
    <row r="42" spans="2:9" ht="15.75" customHeight="1">
      <c r="B42" s="467"/>
      <c r="C42" s="450"/>
      <c r="D42" s="468"/>
      <c r="E42" s="450"/>
      <c r="F42" s="469"/>
      <c r="G42" s="466"/>
      <c r="H42" s="450"/>
      <c r="I42" s="457"/>
    </row>
    <row r="43" spans="2:9" ht="15.75" customHeight="1">
      <c r="B43" s="163" t="s">
        <v>55</v>
      </c>
      <c r="C43" s="164"/>
      <c r="D43" s="164"/>
      <c r="E43" s="165"/>
      <c r="F43" s="166"/>
      <c r="G43" s="167"/>
      <c r="H43" s="168"/>
      <c r="I43" s="205">
        <f>SUM(I39:I42)</f>
        <v>0.48</v>
      </c>
    </row>
    <row r="45" spans="2:9" ht="16.5" thickBot="1">
      <c r="B45" s="169"/>
      <c r="C45" s="169"/>
      <c r="D45" s="169"/>
      <c r="E45" s="169"/>
    </row>
    <row r="46" spans="2:9" ht="16.5" thickBot="1">
      <c r="B46" s="470" t="s">
        <v>73</v>
      </c>
      <c r="C46" s="471"/>
      <c r="D46" s="472"/>
      <c r="E46" s="170"/>
      <c r="F46" s="422"/>
      <c r="G46" s="423"/>
    </row>
    <row r="47" spans="2:9" ht="13.5" customHeight="1">
      <c r="B47" s="482" t="s">
        <v>74</v>
      </c>
      <c r="C47" s="484" t="s">
        <v>75</v>
      </c>
      <c r="D47" s="482" t="s">
        <v>76</v>
      </c>
      <c r="E47" s="169"/>
      <c r="F47" s="420" t="s">
        <v>77</v>
      </c>
      <c r="G47" s="420" t="s">
        <v>78</v>
      </c>
    </row>
    <row r="48" spans="2:9" ht="30.75" customHeight="1" thickBot="1">
      <c r="B48" s="483"/>
      <c r="C48" s="485"/>
      <c r="D48" s="483"/>
      <c r="E48" s="169"/>
      <c r="F48" s="421"/>
      <c r="G48" s="421"/>
    </row>
    <row r="49" spans="2:7" ht="15.75">
      <c r="B49" s="171" t="s">
        <v>79</v>
      </c>
      <c r="C49" s="194">
        <v>800</v>
      </c>
      <c r="D49" s="258">
        <v>596</v>
      </c>
      <c r="E49" s="169"/>
      <c r="F49" s="252">
        <f>F8</f>
        <v>5.61</v>
      </c>
      <c r="G49" s="256">
        <f>D49*F49</f>
        <v>3343.56</v>
      </c>
    </row>
    <row r="50" spans="2:7" ht="15" customHeight="1">
      <c r="B50" s="172" t="s">
        <v>80</v>
      </c>
      <c r="C50" s="195">
        <v>1000</v>
      </c>
      <c r="D50" s="259">
        <v>90</v>
      </c>
      <c r="E50" s="169"/>
      <c r="F50" s="252">
        <f>F10</f>
        <v>4.4800000000000004</v>
      </c>
      <c r="G50" s="256">
        <f t="shared" ref="G50:G51" si="9">D50*F50</f>
        <v>403.2</v>
      </c>
    </row>
    <row r="51" spans="2:7" ht="15.75">
      <c r="B51" s="173" t="s">
        <v>81</v>
      </c>
      <c r="C51" s="196">
        <v>200</v>
      </c>
      <c r="D51" s="259">
        <v>22</v>
      </c>
      <c r="E51" s="169"/>
      <c r="F51" s="252">
        <f>F12</f>
        <v>22.42</v>
      </c>
      <c r="G51" s="256">
        <f t="shared" si="9"/>
        <v>493.24</v>
      </c>
    </row>
    <row r="52" spans="2:7" ht="15.75">
      <c r="B52" s="473" t="s">
        <v>82</v>
      </c>
      <c r="C52" s="474"/>
      <c r="D52" s="260">
        <f>SUM(D49:D51)</f>
        <v>708</v>
      </c>
      <c r="E52" s="174"/>
      <c r="F52" s="254"/>
      <c r="G52" s="254"/>
    </row>
    <row r="53" spans="2:7" ht="31.5">
      <c r="B53" s="172" t="s">
        <v>83</v>
      </c>
      <c r="C53" s="194">
        <v>1800</v>
      </c>
      <c r="D53" s="261">
        <v>193</v>
      </c>
      <c r="E53" s="169"/>
      <c r="F53" s="255">
        <f>F19</f>
        <v>2.4900000000000002</v>
      </c>
      <c r="G53" s="256">
        <f>D53*F53</f>
        <v>480.57</v>
      </c>
    </row>
    <row r="54" spans="2:7" ht="31.5">
      <c r="B54" s="172" t="s">
        <v>84</v>
      </c>
      <c r="C54" s="194">
        <v>6000</v>
      </c>
      <c r="D54" s="262">
        <v>193</v>
      </c>
      <c r="E54" s="169"/>
      <c r="F54" s="255">
        <f>F21</f>
        <v>0.75</v>
      </c>
      <c r="G54" s="256">
        <f>D54*F54</f>
        <v>144.75</v>
      </c>
    </row>
    <row r="55" spans="2:7" ht="15.75">
      <c r="B55" s="475" t="s">
        <v>85</v>
      </c>
      <c r="C55" s="476"/>
      <c r="D55" s="263">
        <f>SUM(D53:D54)</f>
        <v>386</v>
      </c>
      <c r="E55" s="175"/>
      <c r="F55" s="253"/>
      <c r="G55" s="253"/>
    </row>
    <row r="56" spans="2:7" ht="31.5">
      <c r="B56" s="176" t="s">
        <v>86</v>
      </c>
      <c r="C56" s="197">
        <v>130</v>
      </c>
      <c r="D56" s="261">
        <v>14</v>
      </c>
      <c r="E56" s="169"/>
      <c r="F56" s="255">
        <f>I28</f>
        <v>2.92</v>
      </c>
      <c r="G56" s="256">
        <f>D56*F56</f>
        <v>40.880000000000003</v>
      </c>
    </row>
    <row r="57" spans="2:7" ht="31.5">
      <c r="B57" s="176" t="s">
        <v>87</v>
      </c>
      <c r="C57" s="197">
        <v>300</v>
      </c>
      <c r="D57" s="262">
        <v>18</v>
      </c>
      <c r="E57" s="169"/>
      <c r="F57" s="255">
        <f>I30</f>
        <v>1.27</v>
      </c>
      <c r="G57" s="256">
        <f>D57*F57</f>
        <v>22.86</v>
      </c>
    </row>
    <row r="58" spans="2:7" ht="15.75">
      <c r="B58" s="176" t="s">
        <v>88</v>
      </c>
      <c r="C58" s="197">
        <v>300</v>
      </c>
      <c r="D58" s="264">
        <v>32</v>
      </c>
      <c r="E58" s="169"/>
      <c r="F58" s="255">
        <f>I32</f>
        <v>1.27</v>
      </c>
      <c r="G58" s="256">
        <f t="shared" ref="G58" si="10">D58*F58</f>
        <v>40.64</v>
      </c>
    </row>
    <row r="59" spans="2:7" ht="15.75">
      <c r="B59" s="477" t="s">
        <v>89</v>
      </c>
      <c r="C59" s="478"/>
      <c r="D59" s="263">
        <f>SUM(D56:D58)</f>
        <v>64</v>
      </c>
      <c r="E59" s="175"/>
      <c r="F59" s="253"/>
      <c r="G59" s="253"/>
    </row>
    <row r="60" spans="2:7" ht="15.75">
      <c r="B60" s="177" t="s">
        <v>90</v>
      </c>
      <c r="C60" s="198">
        <v>130</v>
      </c>
      <c r="D60" s="265">
        <v>44</v>
      </c>
      <c r="E60" s="169"/>
      <c r="F60" s="255">
        <f>I39</f>
        <v>0.24</v>
      </c>
      <c r="G60" s="256">
        <f>D60*F60</f>
        <v>10.56</v>
      </c>
    </row>
    <row r="61" spans="2:7" ht="15.75">
      <c r="B61" s="178" t="s">
        <v>91</v>
      </c>
      <c r="C61" s="199">
        <v>130</v>
      </c>
      <c r="D61" s="266">
        <v>44</v>
      </c>
      <c r="E61" s="169"/>
      <c r="F61" s="255">
        <f>I41</f>
        <v>0.24</v>
      </c>
      <c r="G61" s="256">
        <f>D61*F61</f>
        <v>10.56</v>
      </c>
    </row>
    <row r="62" spans="2:7" ht="15.75">
      <c r="B62" s="479" t="s">
        <v>92</v>
      </c>
      <c r="C62" s="480"/>
      <c r="D62" s="263">
        <f>SUM(D60:D61)</f>
        <v>88</v>
      </c>
      <c r="E62" s="179"/>
      <c r="F62" s="253"/>
      <c r="G62" s="253"/>
    </row>
    <row r="63" spans="2:7" ht="18.75">
      <c r="B63" s="169"/>
      <c r="C63" s="169"/>
      <c r="D63" s="169"/>
      <c r="E63" s="169"/>
      <c r="F63" s="357" t="s">
        <v>93</v>
      </c>
      <c r="G63" s="358">
        <f>SUM(G49:G51,G53:G54,G56:G58,G60:G61)</f>
        <v>4990.82</v>
      </c>
    </row>
    <row r="64" spans="2:7" ht="15.75">
      <c r="B64" s="481"/>
      <c r="C64" s="481"/>
      <c r="D64" s="481"/>
      <c r="E64" s="481"/>
      <c r="F64" s="154" t="s">
        <v>94</v>
      </c>
      <c r="G64" s="257">
        <f>G63/2</f>
        <v>2495.41</v>
      </c>
    </row>
    <row r="65" spans="2:7" ht="15.75">
      <c r="B65" s="169"/>
      <c r="C65" s="169"/>
      <c r="D65" s="169"/>
      <c r="E65" s="169"/>
      <c r="F65" s="154" t="s">
        <v>95</v>
      </c>
      <c r="G65" s="257">
        <f>G63*12</f>
        <v>59889.84</v>
      </c>
    </row>
    <row r="66" spans="2:7" ht="15.75">
      <c r="B66" s="68"/>
      <c r="C66" s="169"/>
      <c r="D66" s="169"/>
      <c r="E66" s="169"/>
    </row>
    <row r="67" spans="2:7" ht="15.75">
      <c r="B67" s="169"/>
      <c r="C67" s="169"/>
      <c r="D67" s="169"/>
      <c r="E67" s="169"/>
    </row>
    <row r="68" spans="2:7" ht="15.75">
      <c r="B68" s="169"/>
      <c r="C68" s="169"/>
      <c r="D68" s="169"/>
      <c r="E68" s="169"/>
    </row>
    <row r="69" spans="2:7" ht="15.75">
      <c r="B69" s="169"/>
      <c r="C69" s="169"/>
      <c r="D69" s="169"/>
      <c r="E69" s="169"/>
    </row>
    <row r="70" spans="2:7" ht="15.75">
      <c r="B70" s="169"/>
      <c r="C70" s="169"/>
      <c r="D70" s="169"/>
      <c r="E70" s="169"/>
    </row>
    <row r="71" spans="2:7" ht="15.75">
      <c r="B71" s="169"/>
      <c r="C71" s="169"/>
      <c r="D71" s="169"/>
      <c r="E71" s="169"/>
    </row>
    <row r="72" spans="2:7" ht="15.75">
      <c r="B72" s="169"/>
      <c r="C72" s="169"/>
      <c r="D72" s="169"/>
      <c r="E72" s="169"/>
    </row>
    <row r="73" spans="2:7" ht="15.75">
      <c r="B73" s="169"/>
      <c r="C73" s="169"/>
      <c r="D73" s="169"/>
      <c r="E73" s="169"/>
    </row>
    <row r="74" spans="2:7" ht="15.75">
      <c r="B74" s="169"/>
      <c r="C74" s="169"/>
      <c r="D74" s="169"/>
      <c r="E74" s="169"/>
    </row>
    <row r="75" spans="2:7" ht="15.75">
      <c r="B75" s="169"/>
      <c r="C75" s="169"/>
      <c r="D75" s="169"/>
      <c r="E75" s="169"/>
    </row>
    <row r="76" spans="2:7" ht="15.75">
      <c r="B76" s="169"/>
      <c r="C76" s="169"/>
      <c r="D76" s="169"/>
      <c r="E76" s="169"/>
    </row>
  </sheetData>
  <mergeCells count="101">
    <mergeCell ref="F47:F48"/>
    <mergeCell ref="B46:D46"/>
    <mergeCell ref="B52:C52"/>
    <mergeCell ref="B55:C55"/>
    <mergeCell ref="B59:C59"/>
    <mergeCell ref="B62:C62"/>
    <mergeCell ref="B64:E64"/>
    <mergeCell ref="B47:B48"/>
    <mergeCell ref="C47:C48"/>
    <mergeCell ref="D47:D48"/>
    <mergeCell ref="C41:C42"/>
    <mergeCell ref="D41:D42"/>
    <mergeCell ref="E41:E42"/>
    <mergeCell ref="F41:F42"/>
    <mergeCell ref="B39:B40"/>
    <mergeCell ref="C39:C40"/>
    <mergeCell ref="D39:D40"/>
    <mergeCell ref="E39:E40"/>
    <mergeCell ref="F39:F40"/>
    <mergeCell ref="G39:G40"/>
    <mergeCell ref="H39:H40"/>
    <mergeCell ref="I39:I40"/>
    <mergeCell ref="H41:H42"/>
    <mergeCell ref="I41:I42"/>
    <mergeCell ref="G41:G42"/>
    <mergeCell ref="H32:H33"/>
    <mergeCell ref="I32:I33"/>
    <mergeCell ref="B34:E34"/>
    <mergeCell ref="B35:F35"/>
    <mergeCell ref="B36:C38"/>
    <mergeCell ref="D36:D38"/>
    <mergeCell ref="E36:E38"/>
    <mergeCell ref="F36:F38"/>
    <mergeCell ref="G36:G38"/>
    <mergeCell ref="H36:H38"/>
    <mergeCell ref="B32:B33"/>
    <mergeCell ref="C32:C33"/>
    <mergeCell ref="D32:D33"/>
    <mergeCell ref="E32:E33"/>
    <mergeCell ref="F32:F33"/>
    <mergeCell ref="G32:G33"/>
    <mergeCell ref="I36:I38"/>
    <mergeCell ref="B41:B42"/>
    <mergeCell ref="H28:H29"/>
    <mergeCell ref="I28:I29"/>
    <mergeCell ref="B30:B31"/>
    <mergeCell ref="C30:C31"/>
    <mergeCell ref="D30:D31"/>
    <mergeCell ref="E30:E31"/>
    <mergeCell ref="F30:F31"/>
    <mergeCell ref="G30:G31"/>
    <mergeCell ref="H30:H31"/>
    <mergeCell ref="I30:I31"/>
    <mergeCell ref="B28:B29"/>
    <mergeCell ref="C28:C29"/>
    <mergeCell ref="D28:D29"/>
    <mergeCell ref="E28:E29"/>
    <mergeCell ref="F28:F29"/>
    <mergeCell ref="G28:G29"/>
    <mergeCell ref="B23:E23"/>
    <mergeCell ref="B24:I24"/>
    <mergeCell ref="B25:C27"/>
    <mergeCell ref="D25:D27"/>
    <mergeCell ref="E25:E27"/>
    <mergeCell ref="F25:F27"/>
    <mergeCell ref="G25:G27"/>
    <mergeCell ref="H25:H27"/>
    <mergeCell ref="I25:I27"/>
    <mergeCell ref="E21:E22"/>
    <mergeCell ref="F21:F22"/>
    <mergeCell ref="B14:E14"/>
    <mergeCell ref="B15:F15"/>
    <mergeCell ref="B16:C18"/>
    <mergeCell ref="C19:C20"/>
    <mergeCell ref="D19:D20"/>
    <mergeCell ref="E19:E20"/>
    <mergeCell ref="F19:F20"/>
    <mergeCell ref="G47:G48"/>
    <mergeCell ref="F46:G46"/>
    <mergeCell ref="B2:F2"/>
    <mergeCell ref="B3:F3"/>
    <mergeCell ref="B4:F4"/>
    <mergeCell ref="B5:C7"/>
    <mergeCell ref="B8:B9"/>
    <mergeCell ref="C8:C9"/>
    <mergeCell ref="D8:D9"/>
    <mergeCell ref="E8:E9"/>
    <mergeCell ref="F8:F9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F12:F13"/>
    <mergeCell ref="B21:B22"/>
    <mergeCell ref="C21:C22"/>
    <mergeCell ref="D21:D22"/>
  </mergeCells>
  <pageMargins left="0.19685039370078741" right="0.11811023622047245" top="0.19685039370078741" bottom="0.19685039370078741" header="0.11811023622047245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"/>
  <sheetViews>
    <sheetView workbookViewId="0">
      <selection activeCell="D4" sqref="D4"/>
    </sheetView>
  </sheetViews>
  <sheetFormatPr defaultRowHeight="15"/>
  <cols>
    <col min="3" max="3" width="49.28515625" bestFit="1" customWidth="1"/>
    <col min="4" max="4" width="14.7109375" customWidth="1"/>
    <col min="5" max="5" width="16" customWidth="1"/>
    <col min="6" max="6" width="14.7109375" customWidth="1"/>
  </cols>
  <sheetData>
    <row r="2" spans="2:6" ht="30" customHeight="1">
      <c r="B2" s="491" t="s">
        <v>96</v>
      </c>
      <c r="C2" s="491"/>
      <c r="D2" s="491"/>
      <c r="E2" s="491"/>
      <c r="F2" s="491"/>
    </row>
    <row r="3" spans="2:6" ht="30" customHeight="1">
      <c r="B3" s="207" t="s">
        <v>2</v>
      </c>
      <c r="C3" s="207" t="s">
        <v>97</v>
      </c>
      <c r="D3" s="207" t="s">
        <v>98</v>
      </c>
      <c r="E3" s="207" t="s">
        <v>99</v>
      </c>
      <c r="F3" s="208" t="s">
        <v>100</v>
      </c>
    </row>
    <row r="4" spans="2:6" ht="27.95" customHeight="1">
      <c r="B4" s="486">
        <v>1</v>
      </c>
      <c r="C4" s="209" t="s">
        <v>11</v>
      </c>
      <c r="D4" s="211">
        <v>596.08000000000004</v>
      </c>
      <c r="E4" s="214">
        <v>800</v>
      </c>
      <c r="F4" s="213">
        <f>D4/E4</f>
        <v>0.75</v>
      </c>
    </row>
    <row r="5" spans="2:6" ht="27.95" customHeight="1">
      <c r="B5" s="486"/>
      <c r="C5" s="209" t="s">
        <v>101</v>
      </c>
      <c r="D5" s="211">
        <v>89.81</v>
      </c>
      <c r="E5" s="214">
        <v>1000</v>
      </c>
      <c r="F5" s="213">
        <f t="shared" ref="F5:F13" si="0">D5/E5</f>
        <v>0.09</v>
      </c>
    </row>
    <row r="6" spans="2:6" ht="27.95" customHeight="1">
      <c r="B6" s="486"/>
      <c r="C6" s="209" t="s">
        <v>13</v>
      </c>
      <c r="D6" s="211">
        <v>22.17</v>
      </c>
      <c r="E6" s="214">
        <v>200</v>
      </c>
      <c r="F6" s="213">
        <f t="shared" si="0"/>
        <v>0.11</v>
      </c>
    </row>
    <row r="7" spans="2:6" ht="27.95" customHeight="1">
      <c r="B7" s="486"/>
      <c r="C7" s="314" t="s">
        <v>14</v>
      </c>
      <c r="D7" s="211">
        <v>193.03</v>
      </c>
      <c r="E7" s="214">
        <v>1800</v>
      </c>
      <c r="F7" s="213">
        <f t="shared" si="0"/>
        <v>0.11</v>
      </c>
    </row>
    <row r="8" spans="2:6" ht="27.95" customHeight="1">
      <c r="B8" s="486"/>
      <c r="C8" s="209" t="s">
        <v>15</v>
      </c>
      <c r="D8" s="211">
        <v>193.03</v>
      </c>
      <c r="E8" s="214">
        <v>6000</v>
      </c>
      <c r="F8" s="213">
        <f t="shared" si="0"/>
        <v>0.03</v>
      </c>
    </row>
    <row r="9" spans="2:6" ht="27.95" customHeight="1">
      <c r="B9" s="486"/>
      <c r="C9" s="314" t="s">
        <v>16</v>
      </c>
      <c r="D9" s="212">
        <v>14.2</v>
      </c>
      <c r="E9" s="214">
        <v>130</v>
      </c>
      <c r="F9" s="213">
        <f t="shared" si="0"/>
        <v>0.11</v>
      </c>
    </row>
    <row r="10" spans="2:6" ht="27.95" customHeight="1">
      <c r="B10" s="486"/>
      <c r="C10" s="314" t="s">
        <v>17</v>
      </c>
      <c r="D10" s="212">
        <v>18.2</v>
      </c>
      <c r="E10" s="214">
        <v>300</v>
      </c>
      <c r="F10" s="213">
        <f t="shared" si="0"/>
        <v>0.06</v>
      </c>
    </row>
    <row r="11" spans="2:6" ht="27.95" customHeight="1">
      <c r="B11" s="486"/>
      <c r="C11" s="210" t="s">
        <v>18</v>
      </c>
      <c r="D11" s="212">
        <v>32.4</v>
      </c>
      <c r="E11" s="214">
        <v>300</v>
      </c>
      <c r="F11" s="213">
        <f t="shared" si="0"/>
        <v>0.11</v>
      </c>
    </row>
    <row r="12" spans="2:6" ht="27.95" customHeight="1">
      <c r="B12" s="486"/>
      <c r="C12" s="210" t="s">
        <v>19</v>
      </c>
      <c r="D12" s="212">
        <v>44.27</v>
      </c>
      <c r="E12" s="214">
        <v>130</v>
      </c>
      <c r="F12" s="213">
        <f t="shared" si="0"/>
        <v>0.34</v>
      </c>
    </row>
    <row r="13" spans="2:6" ht="27.95" customHeight="1">
      <c r="B13" s="486"/>
      <c r="C13" s="210" t="s">
        <v>20</v>
      </c>
      <c r="D13" s="212">
        <v>44.27</v>
      </c>
      <c r="E13" s="214">
        <v>130</v>
      </c>
      <c r="F13" s="213">
        <f t="shared" si="0"/>
        <v>0.34</v>
      </c>
    </row>
    <row r="14" spans="2:6" ht="27.95" customHeight="1">
      <c r="B14" s="487" t="s">
        <v>102</v>
      </c>
      <c r="C14" s="488"/>
      <c r="D14" s="488"/>
      <c r="E14" s="488"/>
      <c r="F14" s="215">
        <f>ROUND((SUM(F4:F13)),2)</f>
        <v>2.0499999999999998</v>
      </c>
    </row>
    <row r="16" spans="2:6" ht="27.95" customHeight="1">
      <c r="B16" s="489" t="s">
        <v>103</v>
      </c>
      <c r="C16" s="490"/>
      <c r="D16" s="490"/>
      <c r="E16" s="490"/>
      <c r="F16" s="216">
        <v>2</v>
      </c>
    </row>
    <row r="17" ht="27.95" customHeight="1"/>
  </sheetData>
  <mergeCells count="4">
    <mergeCell ref="B4:B13"/>
    <mergeCell ref="B14:E14"/>
    <mergeCell ref="B16:E16"/>
    <mergeCell ref="B2:F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opLeftCell="A133" zoomScaleNormal="100" workbookViewId="0">
      <selection activeCell="F144" sqref="F144"/>
    </sheetView>
  </sheetViews>
  <sheetFormatPr defaultColWidth="14.42578125" defaultRowHeight="15" customHeight="1"/>
  <cols>
    <col min="1" max="1" width="5.7109375" style="25" customWidth="1"/>
    <col min="2" max="2" width="7.7109375" style="25" customWidth="1"/>
    <col min="3" max="3" width="68.140625" style="25" customWidth="1"/>
    <col min="4" max="4" width="18.7109375" style="25" customWidth="1"/>
    <col min="5" max="5" width="19.140625" style="25" customWidth="1"/>
    <col min="6" max="6" width="21" style="25" customWidth="1"/>
    <col min="7" max="7" width="10.28515625" style="25" hidden="1" customWidth="1"/>
    <col min="8" max="8" width="14.7109375" style="25" hidden="1" customWidth="1"/>
    <col min="9" max="9" width="15" style="25" hidden="1" customWidth="1"/>
    <col min="10" max="10" width="18.140625" style="25" hidden="1" customWidth="1"/>
    <col min="11" max="11" width="19.42578125" style="25" hidden="1" customWidth="1"/>
    <col min="12" max="12" width="5.85546875" style="25" customWidth="1"/>
    <col min="13" max="13" width="60" style="25" customWidth="1"/>
    <col min="14" max="14" width="27.42578125" style="25" customWidth="1"/>
    <col min="15" max="15" width="9.140625" style="25" customWidth="1"/>
    <col min="16" max="26" width="55.7109375" style="25" customWidth="1"/>
    <col min="27" max="16384" width="14.42578125" style="25"/>
  </cols>
  <sheetData>
    <row r="1" spans="1:26" ht="13.5" customHeight="1">
      <c r="A1" s="26"/>
      <c r="B1" s="524" t="s">
        <v>104</v>
      </c>
      <c r="C1" s="511"/>
      <c r="D1" s="511"/>
      <c r="E1" s="511"/>
      <c r="F1" s="511"/>
      <c r="G1" s="145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3.5" customHeight="1">
      <c r="A2" s="26"/>
      <c r="B2" s="511"/>
      <c r="C2" s="511"/>
      <c r="D2" s="511"/>
      <c r="E2" s="511"/>
      <c r="F2" s="511"/>
      <c r="G2" s="145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3.5" customHeight="1">
      <c r="A3" s="26"/>
      <c r="B3" s="146"/>
      <c r="C3" s="525"/>
      <c r="D3" s="526"/>
      <c r="E3" s="496"/>
      <c r="F3" s="496"/>
      <c r="G3" s="14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3.5" customHeight="1">
      <c r="A4" s="26"/>
      <c r="B4" s="146"/>
      <c r="C4" s="507"/>
      <c r="D4" s="507"/>
      <c r="E4" s="507"/>
      <c r="F4" s="507"/>
      <c r="G4" s="14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3.5" customHeight="1">
      <c r="A5" s="26"/>
      <c r="B5" s="144"/>
      <c r="C5" s="59" t="s">
        <v>105</v>
      </c>
      <c r="D5" s="527" t="s">
        <v>106</v>
      </c>
      <c r="E5" s="518"/>
      <c r="F5" s="519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3.5" customHeight="1">
      <c r="A6" s="26"/>
      <c r="B6" s="144"/>
      <c r="C6" s="59" t="s">
        <v>107</v>
      </c>
      <c r="D6" s="528" t="s">
        <v>108</v>
      </c>
      <c r="E6" s="518"/>
      <c r="F6" s="51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3.5" customHeight="1">
      <c r="A7" s="26"/>
      <c r="B7" s="139"/>
      <c r="C7" s="139"/>
      <c r="D7" s="143"/>
      <c r="E7" s="143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3.5" customHeight="1">
      <c r="A8" s="26"/>
      <c r="B8" s="510" t="s">
        <v>109</v>
      </c>
      <c r="C8" s="511"/>
      <c r="D8" s="511"/>
      <c r="E8" s="3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3.5" customHeight="1">
      <c r="A9" s="26"/>
      <c r="B9" s="137" t="s">
        <v>24</v>
      </c>
      <c r="C9" s="492" t="s">
        <v>110</v>
      </c>
      <c r="D9" s="493"/>
      <c r="E9" s="142"/>
      <c r="F9" s="268" t="s">
        <v>111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3.5" customHeight="1">
      <c r="A10" s="26"/>
      <c r="B10" s="137" t="s">
        <v>26</v>
      </c>
      <c r="C10" s="492" t="s">
        <v>112</v>
      </c>
      <c r="D10" s="493"/>
      <c r="E10" s="142"/>
      <c r="F10" s="180" t="s">
        <v>113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3.5" customHeight="1">
      <c r="A11" s="26"/>
      <c r="B11" s="137" t="s">
        <v>114</v>
      </c>
      <c r="C11" s="492" t="s">
        <v>115</v>
      </c>
      <c r="D11" s="493"/>
      <c r="E11" s="142"/>
      <c r="F11" s="267" t="s">
        <v>116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3.5" customHeight="1">
      <c r="A12" s="26"/>
      <c r="B12" s="137" t="s">
        <v>117</v>
      </c>
      <c r="C12" s="492" t="s">
        <v>118</v>
      </c>
      <c r="D12" s="493"/>
      <c r="E12" s="142"/>
      <c r="F12" s="141">
        <v>12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3.5" customHeight="1">
      <c r="A13" s="26"/>
      <c r="B13" s="140"/>
      <c r="C13" s="139"/>
      <c r="D13" s="138"/>
      <c r="E13" s="138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3.5" customHeight="1">
      <c r="A14" s="26"/>
      <c r="B14" s="510" t="s">
        <v>119</v>
      </c>
      <c r="C14" s="511"/>
      <c r="D14" s="511"/>
      <c r="E14" s="511"/>
      <c r="F14" s="511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3.5" customHeight="1">
      <c r="A15" s="26"/>
      <c r="B15" s="512" t="s">
        <v>120</v>
      </c>
      <c r="C15" s="511"/>
      <c r="D15" s="511"/>
      <c r="E15" s="511"/>
      <c r="F15" s="511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3.5" customHeight="1">
      <c r="A16" s="26"/>
      <c r="B16" s="513" t="s">
        <v>121</v>
      </c>
      <c r="C16" s="498"/>
      <c r="D16" s="498"/>
      <c r="E16" s="498"/>
      <c r="F16" s="49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3.5" customHeight="1">
      <c r="A17" s="26"/>
      <c r="B17" s="137">
        <v>1</v>
      </c>
      <c r="C17" s="136" t="s">
        <v>122</v>
      </c>
      <c r="D17" s="514" t="s">
        <v>123</v>
      </c>
      <c r="E17" s="498"/>
      <c r="F17" s="51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3.5" customHeight="1">
      <c r="A18" s="26"/>
      <c r="B18" s="134">
        <v>2</v>
      </c>
      <c r="C18" s="135" t="s">
        <v>124</v>
      </c>
      <c r="D18" s="516" t="s">
        <v>125</v>
      </c>
      <c r="E18" s="498"/>
      <c r="F18" s="49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3.5" customHeight="1">
      <c r="A19" s="26"/>
      <c r="B19" s="134">
        <v>3</v>
      </c>
      <c r="C19" s="133" t="s">
        <v>126</v>
      </c>
      <c r="D19" s="517">
        <v>1649.48</v>
      </c>
      <c r="E19" s="518"/>
      <c r="F19" s="519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3.5" customHeight="1">
      <c r="A20" s="26"/>
      <c r="B20" s="134">
        <v>4</v>
      </c>
      <c r="C20" s="133" t="s">
        <v>127</v>
      </c>
      <c r="D20" s="520" t="str">
        <f>D17</f>
        <v>01 - Servente de Limpeza</v>
      </c>
      <c r="E20" s="498"/>
      <c r="F20" s="49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3.5" customHeight="1">
      <c r="A21" s="26"/>
      <c r="B21" s="134">
        <v>5</v>
      </c>
      <c r="C21" s="133" t="s">
        <v>128</v>
      </c>
      <c r="D21" s="521" t="s">
        <v>129</v>
      </c>
      <c r="E21" s="498"/>
      <c r="F21" s="49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3.5" customHeight="1">
      <c r="A22" s="26"/>
      <c r="B22" s="522" t="s">
        <v>130</v>
      </c>
      <c r="C22" s="523"/>
      <c r="D22" s="523"/>
      <c r="E22" s="132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3.5" customHeight="1">
      <c r="A23" s="26"/>
      <c r="B23" s="132"/>
      <c r="C23" s="132"/>
      <c r="D23" s="132"/>
      <c r="E23" s="132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3.5" customHeight="1">
      <c r="A24" s="26"/>
      <c r="B24" s="510" t="s">
        <v>131</v>
      </c>
      <c r="C24" s="511"/>
      <c r="D24" s="511"/>
      <c r="E24" s="511"/>
      <c r="F24" s="511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3.5" customHeight="1">
      <c r="A25" s="26"/>
      <c r="B25" s="103">
        <v>1</v>
      </c>
      <c r="C25" s="509" t="s">
        <v>132</v>
      </c>
      <c r="D25" s="493"/>
      <c r="E25" s="131"/>
      <c r="F25" s="103" t="s">
        <v>133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3.5" customHeight="1">
      <c r="A26" s="26"/>
      <c r="B26" s="71" t="s">
        <v>134</v>
      </c>
      <c r="C26" s="508" t="s">
        <v>135</v>
      </c>
      <c r="D26" s="493"/>
      <c r="E26" s="126"/>
      <c r="F26" s="130">
        <f>D19</f>
        <v>1649.48</v>
      </c>
      <c r="G26" s="26"/>
      <c r="H26" s="79">
        <f>F39</f>
        <v>336.99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3.5" customHeight="1">
      <c r="A27" s="26"/>
      <c r="B27" s="71" t="s">
        <v>26</v>
      </c>
      <c r="C27" s="315" t="s">
        <v>136</v>
      </c>
      <c r="E27" s="129"/>
      <c r="F27" s="128">
        <f>F26*E27</f>
        <v>0</v>
      </c>
      <c r="G27" s="26"/>
      <c r="H27" s="79">
        <f>E51</f>
        <v>731.01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3.5" customHeight="1">
      <c r="A28" s="26"/>
      <c r="B28" s="71" t="s">
        <v>114</v>
      </c>
      <c r="C28" s="508" t="s">
        <v>137</v>
      </c>
      <c r="D28" s="493"/>
      <c r="E28" s="126"/>
      <c r="F28" s="127"/>
      <c r="G28" s="26"/>
      <c r="H28" s="79">
        <f>E78</f>
        <v>117.28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3.5" customHeight="1">
      <c r="A29" s="26"/>
      <c r="B29" s="71" t="s">
        <v>117</v>
      </c>
      <c r="C29" s="508" t="s">
        <v>138</v>
      </c>
      <c r="D29" s="493"/>
      <c r="E29" s="126"/>
      <c r="F29" s="127"/>
      <c r="G29" s="26"/>
      <c r="H29" s="79">
        <f>F93</f>
        <v>65.760000000000005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3.5" customHeight="1">
      <c r="A30" s="26"/>
      <c r="B30" s="71" t="s">
        <v>139</v>
      </c>
      <c r="C30" s="508" t="s">
        <v>140</v>
      </c>
      <c r="D30" s="493"/>
      <c r="E30" s="126"/>
      <c r="F30" s="125">
        <v>0</v>
      </c>
      <c r="G30" s="26"/>
      <c r="H30" s="79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3.5" customHeight="1">
      <c r="A31" s="26"/>
      <c r="B31" s="71" t="s">
        <v>141</v>
      </c>
      <c r="C31" s="508" t="s">
        <v>142</v>
      </c>
      <c r="D31" s="493"/>
      <c r="E31" s="126"/>
      <c r="F31" s="125">
        <v>0</v>
      </c>
      <c r="G31" s="26"/>
      <c r="H31" s="79">
        <f>SUM(H26:H29)</f>
        <v>1251.04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3.5" customHeight="1">
      <c r="A32" s="26"/>
      <c r="B32" s="99"/>
      <c r="C32" s="499" t="s">
        <v>143</v>
      </c>
      <c r="D32" s="493"/>
      <c r="E32" s="124"/>
      <c r="F32" s="34">
        <f>SUM(F26:F31)</f>
        <v>1649.48</v>
      </c>
      <c r="G32" s="26"/>
      <c r="H32" s="111">
        <f>H31/F32</f>
        <v>0.75839999999999996</v>
      </c>
      <c r="I32" s="123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3.5" customHeight="1">
      <c r="A33" s="39"/>
      <c r="B33" s="122"/>
      <c r="C33" s="121"/>
      <c r="D33" s="121"/>
      <c r="E33" s="121"/>
      <c r="F33" s="120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3.5" customHeight="1">
      <c r="A34" s="26"/>
      <c r="B34" s="510" t="s">
        <v>144</v>
      </c>
      <c r="C34" s="511"/>
      <c r="D34" s="511"/>
      <c r="E34" s="511"/>
      <c r="F34" s="511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3.5" customHeight="1">
      <c r="A35" s="26"/>
      <c r="B35" s="506" t="s">
        <v>145</v>
      </c>
      <c r="C35" s="507"/>
      <c r="D35" s="507"/>
      <c r="E35" s="507"/>
      <c r="F35" s="507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3.5" customHeight="1">
      <c r="A36" s="26"/>
      <c r="B36" s="103" t="s">
        <v>146</v>
      </c>
      <c r="C36" s="499" t="s">
        <v>147</v>
      </c>
      <c r="D36" s="493"/>
      <c r="E36" s="119" t="s">
        <v>148</v>
      </c>
      <c r="F36" s="87" t="s">
        <v>133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7" customHeight="1">
      <c r="A37" s="26"/>
      <c r="B37" s="47" t="s">
        <v>24</v>
      </c>
      <c r="C37" s="503" t="s">
        <v>149</v>
      </c>
      <c r="D37" s="504"/>
      <c r="E37" s="149">
        <f>1/12</f>
        <v>8.3299999999999999E-2</v>
      </c>
      <c r="F37" s="127">
        <f>$F$32*E37</f>
        <v>137.4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3.5" customHeight="1">
      <c r="A38" s="26"/>
      <c r="B38" s="47" t="s">
        <v>26</v>
      </c>
      <c r="C38" s="500" t="s">
        <v>150</v>
      </c>
      <c r="D38" s="493"/>
      <c r="E38" s="150">
        <v>0.121</v>
      </c>
      <c r="F38" s="127">
        <f>$F$32*E38</f>
        <v>199.59</v>
      </c>
      <c r="G38" s="26"/>
      <c r="H38" s="26"/>
      <c r="I38" s="26"/>
      <c r="J38" s="26"/>
      <c r="K38" s="26"/>
      <c r="L38" s="26"/>
      <c r="M38" s="118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3.5" customHeight="1">
      <c r="A39" s="26"/>
      <c r="B39" s="99"/>
      <c r="C39" s="499" t="s">
        <v>151</v>
      </c>
      <c r="D39" s="493"/>
      <c r="E39" s="117">
        <f>SUM(E37:E38)</f>
        <v>0.20430000000000001</v>
      </c>
      <c r="F39" s="69">
        <f>SUM(F37:F38)</f>
        <v>336.99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3.5" customHeight="1">
      <c r="A40" s="26"/>
      <c r="B40" s="38"/>
      <c r="C40" s="38"/>
      <c r="D40" s="38"/>
      <c r="E40" s="38"/>
      <c r="F40" s="38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3.5" customHeight="1">
      <c r="A41" s="26"/>
      <c r="B41" s="505" t="s">
        <v>152</v>
      </c>
      <c r="C41" s="498"/>
      <c r="D41" s="498"/>
      <c r="E41" s="493"/>
      <c r="F41" s="26"/>
      <c r="G41" s="26"/>
      <c r="H41" s="79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3.5" customHeight="1">
      <c r="A42" s="26"/>
      <c r="B42" s="115" t="s">
        <v>153</v>
      </c>
      <c r="C42" s="116" t="s">
        <v>154</v>
      </c>
      <c r="D42" s="115" t="s">
        <v>148</v>
      </c>
      <c r="E42" s="115" t="s">
        <v>155</v>
      </c>
      <c r="F42" s="26"/>
      <c r="G42" s="26"/>
      <c r="H42" s="26"/>
      <c r="I42" s="26"/>
      <c r="J42" s="26"/>
      <c r="K42" s="79">
        <f>F39</f>
        <v>336.99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3.5" customHeight="1">
      <c r="A43" s="26"/>
      <c r="B43" s="82" t="s">
        <v>24</v>
      </c>
      <c r="C43" s="110" t="s">
        <v>156</v>
      </c>
      <c r="D43" s="81">
        <v>0.2</v>
      </c>
      <c r="E43" s="109">
        <f t="shared" ref="E43:E50" si="0">($F$32+$F$39)*D43</f>
        <v>397.29</v>
      </c>
      <c r="F43" s="26"/>
      <c r="G43" s="26"/>
      <c r="H43" s="114"/>
      <c r="I43" s="26"/>
      <c r="J43" s="26"/>
      <c r="K43" s="79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3.5" customHeight="1">
      <c r="A44" s="26"/>
      <c r="B44" s="47" t="s">
        <v>26</v>
      </c>
      <c r="C44" s="110" t="s">
        <v>157</v>
      </c>
      <c r="D44" s="81">
        <v>2.5000000000000001E-2</v>
      </c>
      <c r="E44" s="109">
        <f t="shared" si="0"/>
        <v>49.66</v>
      </c>
      <c r="F44" s="26"/>
      <c r="G44" s="26"/>
      <c r="H44" s="26"/>
      <c r="I44" s="26"/>
      <c r="J44" s="26"/>
      <c r="K44" s="79">
        <f>E78</f>
        <v>117.28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3.5" customHeight="1">
      <c r="A45" s="26"/>
      <c r="B45" s="47" t="s">
        <v>114</v>
      </c>
      <c r="C45" s="113" t="s">
        <v>158</v>
      </c>
      <c r="D45" s="147">
        <v>0.03</v>
      </c>
      <c r="E45" s="109">
        <f t="shared" si="0"/>
        <v>59.59</v>
      </c>
      <c r="F45" s="112"/>
      <c r="G45" s="26"/>
      <c r="H45" s="26"/>
      <c r="I45" s="26"/>
      <c r="J45" s="26"/>
      <c r="K45" s="79">
        <f>F93</f>
        <v>65.760000000000005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3.5" customHeight="1">
      <c r="A46" s="26"/>
      <c r="B46" s="47" t="s">
        <v>117</v>
      </c>
      <c r="C46" s="110" t="s">
        <v>159</v>
      </c>
      <c r="D46" s="81">
        <v>1.4999999999999999E-2</v>
      </c>
      <c r="E46" s="109">
        <f t="shared" si="0"/>
        <v>29.8</v>
      </c>
      <c r="F46" s="26"/>
      <c r="G46" s="26"/>
      <c r="H46" s="26"/>
      <c r="I46" s="26"/>
      <c r="J46" s="26"/>
      <c r="K46" s="79">
        <f>SUM(K42:K45)</f>
        <v>520.03</v>
      </c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3.5" customHeight="1">
      <c r="A47" s="26"/>
      <c r="B47" s="47" t="s">
        <v>139</v>
      </c>
      <c r="C47" s="110" t="s">
        <v>160</v>
      </c>
      <c r="D47" s="81">
        <v>0.01</v>
      </c>
      <c r="E47" s="109">
        <f t="shared" si="0"/>
        <v>19.86</v>
      </c>
      <c r="F47" s="26"/>
      <c r="G47" s="26"/>
      <c r="H47" s="26"/>
      <c r="I47" s="26"/>
      <c r="J47" s="26"/>
      <c r="K47" s="111">
        <f>K46/F32</f>
        <v>0.31530000000000002</v>
      </c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3.5" customHeight="1">
      <c r="A48" s="26"/>
      <c r="B48" s="47" t="s">
        <v>141</v>
      </c>
      <c r="C48" s="110" t="s">
        <v>161</v>
      </c>
      <c r="D48" s="81">
        <v>6.0000000000000001E-3</v>
      </c>
      <c r="E48" s="109">
        <f t="shared" si="0"/>
        <v>11.92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3.5" customHeight="1">
      <c r="A49" s="26"/>
      <c r="B49" s="82" t="s">
        <v>162</v>
      </c>
      <c r="C49" s="110" t="s">
        <v>163</v>
      </c>
      <c r="D49" s="81">
        <v>2E-3</v>
      </c>
      <c r="E49" s="109">
        <f t="shared" si="0"/>
        <v>3.97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3.5" customHeight="1">
      <c r="A50" s="26"/>
      <c r="B50" s="82" t="s">
        <v>164</v>
      </c>
      <c r="C50" s="110" t="s">
        <v>165</v>
      </c>
      <c r="D50" s="81">
        <v>0.08</v>
      </c>
      <c r="E50" s="109">
        <f t="shared" si="0"/>
        <v>158.91999999999999</v>
      </c>
      <c r="F50" s="26"/>
      <c r="G50" s="92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3.5" customHeight="1">
      <c r="A51" s="26"/>
      <c r="B51" s="108" t="s">
        <v>166</v>
      </c>
      <c r="C51" s="108"/>
      <c r="D51" s="43">
        <f>SUM(D43:D50)</f>
        <v>0.36799999999999999</v>
      </c>
      <c r="E51" s="107">
        <f>SUM(E43:E50)</f>
        <v>731.01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3.5" customHeight="1">
      <c r="A52" s="26"/>
      <c r="B52" s="106"/>
      <c r="C52" s="106"/>
      <c r="D52" s="105"/>
      <c r="E52" s="104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3.5" customHeight="1">
      <c r="A53" s="26"/>
      <c r="B53" s="506" t="s">
        <v>167</v>
      </c>
      <c r="C53" s="507"/>
      <c r="D53" s="507"/>
      <c r="E53" s="507"/>
      <c r="F53" s="68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3.5" customHeight="1">
      <c r="A54" s="26"/>
      <c r="B54" s="103" t="s">
        <v>168</v>
      </c>
      <c r="C54" s="499" t="s">
        <v>169</v>
      </c>
      <c r="D54" s="493"/>
      <c r="E54" s="29" t="s">
        <v>133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2.75" customHeight="1">
      <c r="A55" s="26"/>
      <c r="B55" s="47" t="s">
        <v>24</v>
      </c>
      <c r="C55" s="102" t="s">
        <v>170</v>
      </c>
      <c r="D55" s="316">
        <v>3.7</v>
      </c>
      <c r="E55" s="127">
        <f>(D55*2*22-6%*F26)</f>
        <v>63.83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3.5" customHeight="1">
      <c r="A56" s="26"/>
      <c r="B56" s="47" t="s">
        <v>26</v>
      </c>
      <c r="C56" s="102" t="s">
        <v>171</v>
      </c>
      <c r="D56" s="317">
        <v>29.16</v>
      </c>
      <c r="E56" s="127">
        <f>(D56*22)</f>
        <v>641.52</v>
      </c>
      <c r="F56" s="27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3.5" customHeight="1">
      <c r="A57" s="26"/>
      <c r="B57" s="47" t="s">
        <v>114</v>
      </c>
      <c r="C57" s="508" t="s">
        <v>172</v>
      </c>
      <c r="D57" s="493"/>
      <c r="E57" s="125">
        <v>0</v>
      </c>
      <c r="F57" s="26"/>
      <c r="G57" s="26"/>
      <c r="H57" s="26"/>
      <c r="I57" s="26"/>
      <c r="J57" s="26"/>
      <c r="K57" s="26"/>
      <c r="L57" s="26"/>
      <c r="M57" s="26"/>
      <c r="N57" s="26"/>
      <c r="O57" s="100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3.5" customHeight="1">
      <c r="A58" s="26"/>
      <c r="B58" s="47" t="s">
        <v>117</v>
      </c>
      <c r="C58" s="508" t="s">
        <v>173</v>
      </c>
      <c r="D58" s="493"/>
      <c r="E58" s="127">
        <v>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3.5" customHeight="1">
      <c r="A59" s="26"/>
      <c r="B59" s="99"/>
      <c r="C59" s="499" t="s">
        <v>174</v>
      </c>
      <c r="D59" s="493"/>
      <c r="E59" s="69">
        <f>SUM(E55:E58)</f>
        <v>705.35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3.5" customHeight="1">
      <c r="A60" s="26"/>
      <c r="B60" s="318" t="s">
        <v>175</v>
      </c>
      <c r="C60" s="501" t="s">
        <v>176</v>
      </c>
      <c r="D60" s="501"/>
      <c r="E60" s="501"/>
      <c r="F60" s="501"/>
      <c r="G60" s="201"/>
      <c r="H60" s="201"/>
      <c r="I60" s="201"/>
      <c r="J60" s="201"/>
      <c r="K60" s="201"/>
      <c r="L60" s="201"/>
      <c r="M60" s="201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28.5" customHeight="1">
      <c r="A61" s="26"/>
      <c r="B61" s="319" t="s">
        <v>177</v>
      </c>
      <c r="C61" s="502" t="s">
        <v>178</v>
      </c>
      <c r="D61" s="502"/>
      <c r="E61" s="502"/>
      <c r="F61" s="502"/>
      <c r="G61" s="91"/>
      <c r="H61" s="91"/>
      <c r="I61" s="91"/>
      <c r="J61" s="91"/>
      <c r="K61" s="91"/>
      <c r="L61" s="91"/>
      <c r="M61" s="91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3.5" customHeight="1">
      <c r="A62" s="26"/>
      <c r="B62" s="91"/>
      <c r="C62" s="90"/>
      <c r="D62" s="90"/>
      <c r="E62" s="90"/>
      <c r="F62" s="89"/>
      <c r="G62" s="26"/>
      <c r="H62" s="26"/>
      <c r="I62" s="26"/>
      <c r="J62" s="26"/>
      <c r="K62" s="92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3.5" customHeight="1">
      <c r="A63" s="26"/>
      <c r="B63" s="497" t="s">
        <v>179</v>
      </c>
      <c r="C63" s="498"/>
      <c r="D63" s="498"/>
      <c r="E63" s="493"/>
      <c r="F63" s="98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3.5" customHeight="1">
      <c r="A64" s="26"/>
      <c r="B64" s="29">
        <v>2</v>
      </c>
      <c r="C64" s="499" t="s">
        <v>180</v>
      </c>
      <c r="D64" s="493"/>
      <c r="E64" s="29" t="s">
        <v>133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3.5" customHeight="1">
      <c r="A65" s="26"/>
      <c r="B65" s="47" t="s">
        <v>146</v>
      </c>
      <c r="C65" s="500" t="s">
        <v>181</v>
      </c>
      <c r="D65" s="493"/>
      <c r="E65" s="127">
        <f>$F$39</f>
        <v>336.99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3.5" customHeight="1">
      <c r="A66" s="26"/>
      <c r="B66" s="47" t="s">
        <v>153</v>
      </c>
      <c r="C66" s="500" t="s">
        <v>154</v>
      </c>
      <c r="D66" s="493"/>
      <c r="E66" s="127">
        <f>$E$51</f>
        <v>731.01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3.5" customHeight="1">
      <c r="A67" s="26"/>
      <c r="B67" s="47" t="s">
        <v>168</v>
      </c>
      <c r="C67" s="492" t="s">
        <v>182</v>
      </c>
      <c r="D67" s="493"/>
      <c r="E67" s="127">
        <f>$E$59</f>
        <v>705.35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3.5" customHeight="1">
      <c r="A68" s="26"/>
      <c r="B68" s="64"/>
      <c r="C68" s="494" t="s">
        <v>151</v>
      </c>
      <c r="D68" s="493"/>
      <c r="E68" s="74">
        <f>SUM(E65:E67)</f>
        <v>1773.35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3.5" customHeight="1">
      <c r="A69" s="26"/>
      <c r="B69" s="91"/>
      <c r="C69" s="90"/>
      <c r="D69" s="90"/>
      <c r="E69" s="90"/>
      <c r="F69" s="89"/>
      <c r="G69" s="26"/>
      <c r="H69" s="26"/>
      <c r="I69" s="26"/>
      <c r="J69" s="26"/>
      <c r="K69" s="26"/>
      <c r="L69" s="26"/>
      <c r="M69" s="26" t="s">
        <v>183</v>
      </c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3.5" customHeight="1">
      <c r="A70" s="26"/>
      <c r="B70" s="495" t="s">
        <v>184</v>
      </c>
      <c r="C70" s="496"/>
      <c r="D70" s="496"/>
      <c r="E70" s="496"/>
      <c r="F70" s="49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3.5" customHeight="1">
      <c r="A71" s="26"/>
      <c r="B71" s="61">
        <v>3</v>
      </c>
      <c r="C71" s="97" t="s">
        <v>185</v>
      </c>
      <c r="D71" s="61" t="s">
        <v>148</v>
      </c>
      <c r="E71" s="61" t="s">
        <v>186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3.5" customHeight="1">
      <c r="A72" s="26"/>
      <c r="B72" s="82" t="s">
        <v>24</v>
      </c>
      <c r="C72" s="96" t="s">
        <v>187</v>
      </c>
      <c r="D72" s="81">
        <v>4.1999999999999997E-3</v>
      </c>
      <c r="E72" s="125">
        <f>D72*$F$32</f>
        <v>6.93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3.5" customHeight="1">
      <c r="A73" s="26"/>
      <c r="B73" s="47" t="s">
        <v>26</v>
      </c>
      <c r="C73" s="320" t="s">
        <v>188</v>
      </c>
      <c r="D73" s="81">
        <f>D72*D50</f>
        <v>2.9999999999999997E-4</v>
      </c>
      <c r="E73" s="125">
        <f>D73*$F$32</f>
        <v>0.49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3.5" customHeight="1">
      <c r="A74" s="26"/>
      <c r="B74" s="82" t="s">
        <v>114</v>
      </c>
      <c r="C74" s="94" t="s">
        <v>189</v>
      </c>
      <c r="D74" s="147">
        <v>0.02</v>
      </c>
      <c r="E74" s="125">
        <f>D74*$F$32</f>
        <v>32.99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3.5" customHeight="1">
      <c r="A75" s="26"/>
      <c r="B75" s="47" t="s">
        <v>117</v>
      </c>
      <c r="C75" s="94" t="s">
        <v>190</v>
      </c>
      <c r="D75" s="81">
        <f>ROUND(((7/30)/12),4)</f>
        <v>1.9400000000000001E-2</v>
      </c>
      <c r="E75" s="125">
        <f>D75*$F$32</f>
        <v>32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3.5" customHeight="1">
      <c r="A76" s="26"/>
      <c r="B76" s="95" t="s">
        <v>139</v>
      </c>
      <c r="C76" s="67" t="s">
        <v>191</v>
      </c>
      <c r="D76" s="81">
        <v>7.1999999999999998E-3</v>
      </c>
      <c r="E76" s="125">
        <f>F32*D76</f>
        <v>11.88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3.5" customHeight="1">
      <c r="A77" s="26"/>
      <c r="B77" s="47" t="s">
        <v>141</v>
      </c>
      <c r="C77" s="94" t="s">
        <v>192</v>
      </c>
      <c r="D77" s="81">
        <v>0.02</v>
      </c>
      <c r="E77" s="125">
        <f>$F$32*D77</f>
        <v>32.99</v>
      </c>
      <c r="F77" s="26"/>
      <c r="G77" s="92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3.5" customHeight="1">
      <c r="A78" s="26"/>
      <c r="B78" s="531" t="s">
        <v>166</v>
      </c>
      <c r="C78" s="493"/>
      <c r="D78" s="43">
        <f>SUM(D72:D77)</f>
        <v>7.1099999999999997E-2</v>
      </c>
      <c r="E78" s="77">
        <f>SUM(E72:E77)</f>
        <v>117.28</v>
      </c>
      <c r="F78" s="26"/>
      <c r="G78" s="26"/>
      <c r="H78" s="26"/>
      <c r="I78" s="26"/>
      <c r="J78" s="26"/>
      <c r="K78" s="26"/>
      <c r="L78" s="26"/>
      <c r="M78" s="26"/>
      <c r="N78" s="53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3.5" customHeight="1">
      <c r="A79" s="26"/>
      <c r="B79" s="541"/>
      <c r="C79" s="523"/>
      <c r="D79" s="523"/>
      <c r="E79" s="523"/>
      <c r="F79" s="89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54" customHeight="1">
      <c r="A80" s="26"/>
      <c r="B80" s="543" t="s">
        <v>193</v>
      </c>
      <c r="C80" s="543"/>
      <c r="D80" s="543"/>
      <c r="E80" s="543"/>
      <c r="F80" s="89"/>
      <c r="G80" s="26"/>
      <c r="H80" s="26"/>
      <c r="I80" s="26"/>
      <c r="J80" s="26"/>
      <c r="K80" s="26"/>
      <c r="L80" s="26"/>
      <c r="M80" s="26" t="s">
        <v>183</v>
      </c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3.5" customHeight="1">
      <c r="A81" s="26"/>
      <c r="B81" s="206"/>
      <c r="C81" s="202"/>
      <c r="D81" s="202"/>
      <c r="E81" s="202"/>
      <c r="F81" s="89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3.5" customHeight="1">
      <c r="A82" s="26"/>
      <c r="B82" s="91"/>
      <c r="C82" s="90"/>
      <c r="D82" s="90"/>
      <c r="E82" s="90"/>
      <c r="F82" s="89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3.5" customHeight="1">
      <c r="A83" s="26"/>
      <c r="B83" s="495" t="s">
        <v>194</v>
      </c>
      <c r="C83" s="496"/>
      <c r="D83" s="496"/>
      <c r="E83" s="496"/>
      <c r="F83" s="49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3.5" customHeight="1">
      <c r="A84" s="26"/>
      <c r="B84" s="88"/>
      <c r="C84" s="88"/>
      <c r="D84" s="88"/>
      <c r="E84" s="88"/>
      <c r="F84" s="88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3.5" customHeight="1">
      <c r="A85" s="26"/>
      <c r="B85" s="542" t="s">
        <v>195</v>
      </c>
      <c r="C85" s="507"/>
      <c r="D85" s="507"/>
      <c r="E85" s="507"/>
      <c r="F85" s="507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3.5" customHeight="1" thickBot="1">
      <c r="A86" s="26"/>
      <c r="B86" s="87" t="s">
        <v>196</v>
      </c>
      <c r="C86" s="509" t="s">
        <v>197</v>
      </c>
      <c r="D86" s="493"/>
      <c r="E86" s="87" t="s">
        <v>148</v>
      </c>
      <c r="F86" s="269" t="s">
        <v>186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8" customHeight="1" thickTop="1" thickBot="1">
      <c r="A87" s="26"/>
      <c r="B87" s="82" t="s">
        <v>24</v>
      </c>
      <c r="C87" s="503" t="s">
        <v>198</v>
      </c>
      <c r="D87" s="504"/>
      <c r="E87" s="189">
        <v>1.6199999999999999E-2</v>
      </c>
      <c r="F87" s="270">
        <f>(F32+E68-E55-E56+E78)*1.62%</f>
        <v>45.92</v>
      </c>
      <c r="G87" s="86"/>
      <c r="H87" s="85"/>
      <c r="I87" s="26"/>
      <c r="J87" s="81">
        <v>1.7000000000000001E-2</v>
      </c>
      <c r="K87" s="26"/>
      <c r="L87" s="26"/>
      <c r="M87" s="26"/>
      <c r="N87" s="83"/>
      <c r="O87" s="84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3.5" customHeight="1" thickTop="1" thickBot="1">
      <c r="A88" s="26"/>
      <c r="B88" s="47" t="s">
        <v>26</v>
      </c>
      <c r="C88" s="503" t="s">
        <v>199</v>
      </c>
      <c r="D88" s="493"/>
      <c r="E88" s="189">
        <v>2.8E-3</v>
      </c>
      <c r="F88" s="270">
        <f>(F32+E68-E55-E56+E78)*E88</f>
        <v>7.94</v>
      </c>
      <c r="G88" s="26"/>
      <c r="H88" s="26"/>
      <c r="I88" s="26"/>
      <c r="J88" s="79"/>
      <c r="K88" s="26"/>
      <c r="L88" s="26"/>
      <c r="M88" s="26"/>
      <c r="N88" s="83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3.5" customHeight="1" thickTop="1">
      <c r="A89" s="26"/>
      <c r="B89" s="82" t="s">
        <v>114</v>
      </c>
      <c r="C89" s="503" t="s">
        <v>200</v>
      </c>
      <c r="D89" s="493"/>
      <c r="E89" s="190">
        <v>2.0000000000000001E-4</v>
      </c>
      <c r="F89" s="270">
        <f>(F32+E68-E55-E56+E78)*E89</f>
        <v>0.56999999999999995</v>
      </c>
      <c r="G89" s="26"/>
      <c r="H89" s="26"/>
      <c r="I89" s="26"/>
      <c r="J89" s="79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3.5" customHeight="1">
      <c r="A90" s="26"/>
      <c r="B90" s="47" t="s">
        <v>117</v>
      </c>
      <c r="C90" s="503" t="s">
        <v>201</v>
      </c>
      <c r="D90" s="493"/>
      <c r="E90" s="191">
        <f>0.33%</f>
        <v>3.3E-3</v>
      </c>
      <c r="F90" s="270">
        <f>(F32+E68-E55-E56+E78)*E90</f>
        <v>9.35</v>
      </c>
      <c r="G90" s="26"/>
      <c r="H90" s="26"/>
      <c r="I90" s="26"/>
      <c r="J90" s="79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3.5" customHeight="1">
      <c r="A91" s="26"/>
      <c r="B91" s="82" t="s">
        <v>139</v>
      </c>
      <c r="C91" s="503" t="s">
        <v>202</v>
      </c>
      <c r="D91" s="493"/>
      <c r="E91" s="190">
        <v>6.9999999999999999E-4</v>
      </c>
      <c r="F91" s="270">
        <f>(F32+E68-E55-E56+E78)*E91</f>
        <v>1.98</v>
      </c>
      <c r="G91" s="26"/>
      <c r="H91" s="26"/>
      <c r="I91" s="26"/>
      <c r="J91" s="79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3.5" customHeight="1">
      <c r="A92" s="26"/>
      <c r="B92" s="47" t="s">
        <v>141</v>
      </c>
      <c r="C92" s="539" t="s">
        <v>203</v>
      </c>
      <c r="D92" s="493"/>
      <c r="E92" s="81"/>
      <c r="F92" s="271"/>
      <c r="G92" s="26"/>
      <c r="H92" s="26"/>
      <c r="I92" s="26"/>
      <c r="J92" s="7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3.5" customHeight="1">
      <c r="A93" s="26"/>
      <c r="B93" s="531" t="s">
        <v>55</v>
      </c>
      <c r="C93" s="498"/>
      <c r="D93" s="493"/>
      <c r="E93" s="78">
        <f>SUM(E87:E92)</f>
        <v>2.3199999999999998E-2</v>
      </c>
      <c r="F93" s="272">
        <f>SUM(F87:F92)</f>
        <v>65.760000000000005</v>
      </c>
      <c r="G93" s="26"/>
      <c r="H93" s="26"/>
      <c r="I93" s="26"/>
      <c r="J93" s="7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3.5" customHeight="1">
      <c r="A94" s="26"/>
      <c r="B94" s="537" t="s">
        <v>204</v>
      </c>
      <c r="C94" s="537"/>
      <c r="D94" s="537"/>
      <c r="E94" s="537"/>
      <c r="F94" s="537"/>
      <c r="G94" s="193"/>
      <c r="H94" s="193"/>
      <c r="I94" s="193"/>
      <c r="J94" s="193"/>
      <c r="K94" s="193"/>
      <c r="L94" s="193"/>
      <c r="M94" s="193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23.25" customHeight="1">
      <c r="A95" s="26"/>
      <c r="B95" s="538"/>
      <c r="C95" s="538"/>
      <c r="D95" s="538"/>
      <c r="E95" s="538"/>
      <c r="F95" s="538"/>
      <c r="G95" s="193"/>
      <c r="H95" s="193"/>
      <c r="I95" s="193"/>
      <c r="J95" s="193"/>
      <c r="K95" s="193"/>
      <c r="L95" s="193"/>
      <c r="M95" s="193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3.5" customHeight="1">
      <c r="A96" s="26"/>
      <c r="B96" s="540"/>
      <c r="C96" s="511"/>
      <c r="D96" s="511"/>
      <c r="E96" s="511"/>
      <c r="F96" s="511"/>
      <c r="G96" s="75"/>
      <c r="H96" s="75"/>
      <c r="I96" s="75"/>
      <c r="J96" s="75"/>
      <c r="K96" s="75"/>
      <c r="L96" s="75"/>
      <c r="M96" s="75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3.5" customHeight="1">
      <c r="A97" s="26"/>
      <c r="B97" s="540"/>
      <c r="C97" s="511"/>
      <c r="D97" s="511"/>
      <c r="E97" s="511"/>
      <c r="F97" s="511"/>
      <c r="G97" s="75"/>
      <c r="H97" s="75"/>
      <c r="I97" s="75"/>
      <c r="J97" s="75"/>
      <c r="K97" s="75"/>
      <c r="L97" s="75"/>
      <c r="M97" s="75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3.5" customHeight="1">
      <c r="A98" s="26"/>
      <c r="B98" s="534" t="s">
        <v>205</v>
      </c>
      <c r="C98" s="496"/>
      <c r="D98" s="496"/>
      <c r="E98" s="496"/>
      <c r="F98" s="49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3.5" customHeight="1">
      <c r="A99" s="26"/>
      <c r="B99" s="29" t="s">
        <v>206</v>
      </c>
      <c r="C99" s="499" t="s">
        <v>207</v>
      </c>
      <c r="D99" s="493"/>
      <c r="E99" s="29" t="s">
        <v>133</v>
      </c>
      <c r="F99" s="72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3.5" customHeight="1">
      <c r="A100" s="26"/>
      <c r="B100" s="71" t="s">
        <v>24</v>
      </c>
      <c r="C100" s="508" t="s">
        <v>208</v>
      </c>
      <c r="D100" s="493"/>
      <c r="E100" s="70" t="s">
        <v>33</v>
      </c>
      <c r="F100" s="72"/>
      <c r="G100" s="26"/>
      <c r="H100" s="26"/>
      <c r="I100" s="26"/>
      <c r="J100" s="26"/>
      <c r="K100" s="26"/>
      <c r="L100" s="26"/>
      <c r="M100" s="26" t="s">
        <v>183</v>
      </c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3.5" customHeight="1">
      <c r="A101" s="26"/>
      <c r="B101" s="64"/>
      <c r="C101" s="494" t="s">
        <v>151</v>
      </c>
      <c r="D101" s="493"/>
      <c r="E101" s="74">
        <f>SUM(E100)</f>
        <v>0</v>
      </c>
      <c r="F101" s="72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3.5" customHeight="1">
      <c r="A102" s="26"/>
      <c r="B102" s="73"/>
      <c r="C102" s="72"/>
      <c r="D102" s="72"/>
      <c r="E102" s="72"/>
      <c r="F102" s="72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3.5" customHeight="1">
      <c r="A103" s="26"/>
      <c r="B103" s="495" t="s">
        <v>209</v>
      </c>
      <c r="C103" s="496"/>
      <c r="D103" s="496"/>
      <c r="E103" s="496"/>
      <c r="F103" s="49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3.5" customHeight="1">
      <c r="A104" s="26"/>
      <c r="B104" s="29">
        <v>4</v>
      </c>
      <c r="C104" s="499" t="s">
        <v>210</v>
      </c>
      <c r="D104" s="493"/>
      <c r="E104" s="29" t="s">
        <v>133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3.5" customHeight="1">
      <c r="A105" s="26"/>
      <c r="B105" s="47" t="s">
        <v>196</v>
      </c>
      <c r="C105" s="500" t="s">
        <v>211</v>
      </c>
      <c r="D105" s="493"/>
      <c r="E105" s="127">
        <f>F93</f>
        <v>65.760000000000005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3.5" customHeight="1">
      <c r="A106" s="26"/>
      <c r="B106" s="71" t="s">
        <v>206</v>
      </c>
      <c r="C106" s="508" t="s">
        <v>212</v>
      </c>
      <c r="D106" s="493"/>
      <c r="E106" s="127">
        <f>$E$101</f>
        <v>0</v>
      </c>
      <c r="F106" s="26"/>
      <c r="G106" s="26"/>
      <c r="H106" s="26"/>
      <c r="I106" s="26"/>
      <c r="J106" s="26"/>
      <c r="K106" s="26"/>
      <c r="L106" s="26"/>
      <c r="M106" s="535"/>
      <c r="N106" s="536"/>
      <c r="O106" s="536"/>
      <c r="P106" s="536"/>
      <c r="Q106" s="536"/>
      <c r="R106" s="536"/>
      <c r="S106" s="536"/>
      <c r="T106" s="536"/>
      <c r="U106" s="536"/>
      <c r="V106" s="536"/>
      <c r="W106" s="536"/>
      <c r="X106" s="536"/>
      <c r="Y106" s="26"/>
      <c r="Z106" s="26"/>
    </row>
    <row r="107" spans="1:26" ht="13.5" customHeight="1">
      <c r="A107" s="26"/>
      <c r="B107" s="64"/>
      <c r="C107" s="494" t="s">
        <v>151</v>
      </c>
      <c r="D107" s="493"/>
      <c r="E107" s="69">
        <f>SUM(E105:E106)</f>
        <v>65.760000000000005</v>
      </c>
      <c r="F107" s="26"/>
      <c r="G107" s="26"/>
      <c r="H107" s="26"/>
      <c r="I107" s="26"/>
      <c r="J107" s="26"/>
      <c r="K107" s="26"/>
      <c r="L107" s="26"/>
      <c r="M107" s="536"/>
      <c r="N107" s="536"/>
      <c r="O107" s="536"/>
      <c r="P107" s="536"/>
      <c r="Q107" s="536"/>
      <c r="R107" s="536"/>
      <c r="S107" s="536"/>
      <c r="T107" s="536"/>
      <c r="U107" s="536"/>
      <c r="V107" s="536"/>
      <c r="W107" s="536"/>
      <c r="X107" s="536"/>
      <c r="Y107" s="26"/>
      <c r="Z107" s="26"/>
    </row>
    <row r="108" spans="1:26" ht="13.5" customHeight="1">
      <c r="A108" s="26"/>
      <c r="B108" s="38"/>
      <c r="C108" s="38"/>
      <c r="D108" s="38"/>
      <c r="E108" s="38"/>
      <c r="F108" s="38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3.5" customHeight="1">
      <c r="A109" s="26"/>
      <c r="B109" s="510" t="s">
        <v>213</v>
      </c>
      <c r="C109" s="511"/>
      <c r="D109" s="511"/>
      <c r="E109" s="511"/>
      <c r="F109" s="68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3.5" customHeight="1">
      <c r="A110" s="26"/>
      <c r="B110" s="38"/>
      <c r="C110" s="38"/>
      <c r="D110" s="38"/>
      <c r="E110" s="38"/>
      <c r="F110" s="38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3.5" customHeight="1">
      <c r="A111" s="26"/>
      <c r="B111" s="29">
        <v>5</v>
      </c>
      <c r="C111" s="499" t="s">
        <v>214</v>
      </c>
      <c r="D111" s="493"/>
      <c r="E111" s="29" t="s">
        <v>133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3.5" customHeight="1">
      <c r="A112" s="26"/>
      <c r="B112" s="47" t="s">
        <v>24</v>
      </c>
      <c r="C112" s="500" t="s">
        <v>215</v>
      </c>
      <c r="D112" s="493"/>
      <c r="E112" s="274">
        <f>Uniformes!G14</f>
        <v>33.909999999999997</v>
      </c>
      <c r="F112" s="26"/>
      <c r="G112" s="65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3.5" customHeight="1">
      <c r="A113" s="26"/>
      <c r="B113" s="47" t="s">
        <v>26</v>
      </c>
      <c r="C113" s="500" t="s">
        <v>216</v>
      </c>
      <c r="D113" s="493"/>
      <c r="E113" s="321">
        <v>0</v>
      </c>
      <c r="F113" s="26"/>
      <c r="G113" s="65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3.5" customHeight="1">
      <c r="A114" s="26"/>
      <c r="B114" s="47" t="s">
        <v>114</v>
      </c>
      <c r="C114" s="67" t="s">
        <v>217</v>
      </c>
      <c r="D114" s="66"/>
      <c r="E114" s="321">
        <f>'Relação de equipamentos'!K12</f>
        <v>22.8</v>
      </c>
      <c r="F114" s="26"/>
      <c r="G114" s="65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3.5" customHeight="1">
      <c r="A115" s="26"/>
      <c r="B115" s="47" t="s">
        <v>117</v>
      </c>
      <c r="C115" s="67" t="s">
        <v>218</v>
      </c>
      <c r="D115" s="66"/>
      <c r="E115" s="273">
        <f>EPIs!G9</f>
        <v>89.78</v>
      </c>
      <c r="F115" s="26"/>
      <c r="G115" s="65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3.5" customHeight="1">
      <c r="A116" s="26"/>
      <c r="B116" s="47" t="s">
        <v>139</v>
      </c>
      <c r="C116" s="500" t="s">
        <v>219</v>
      </c>
      <c r="D116" s="493"/>
      <c r="E116" s="321">
        <v>0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3.5" customHeight="1">
      <c r="A117" s="26"/>
      <c r="B117" s="64"/>
      <c r="C117" s="494" t="s">
        <v>151</v>
      </c>
      <c r="D117" s="493"/>
      <c r="E117" s="63">
        <f>SUM(E112:E116)</f>
        <v>146.49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3.5" customHeight="1">
      <c r="A118" s="26"/>
      <c r="B118" s="38"/>
      <c r="C118" s="38"/>
      <c r="D118" s="38"/>
      <c r="E118" s="38"/>
      <c r="F118" s="38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3.5" customHeight="1">
      <c r="A119" s="26"/>
      <c r="B119" s="495" t="s">
        <v>220</v>
      </c>
      <c r="C119" s="496"/>
      <c r="D119" s="496"/>
      <c r="E119" s="496"/>
      <c r="F119" s="49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3.5" customHeight="1">
      <c r="A120" s="26"/>
      <c r="B120" s="38"/>
      <c r="C120" s="38"/>
      <c r="D120" s="38"/>
      <c r="E120" s="38"/>
      <c r="F120" s="38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3.5" customHeight="1">
      <c r="A121" s="26"/>
      <c r="B121" s="29">
        <v>6</v>
      </c>
      <c r="C121" s="62" t="s">
        <v>221</v>
      </c>
      <c r="D121" s="61" t="s">
        <v>148</v>
      </c>
      <c r="E121" s="29" t="s">
        <v>222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3.5" customHeight="1">
      <c r="A122" s="26"/>
      <c r="B122" s="58" t="s">
        <v>24</v>
      </c>
      <c r="C122" s="60" t="s">
        <v>223</v>
      </c>
      <c r="D122" s="152">
        <v>0.03</v>
      </c>
      <c r="E122" s="127">
        <f>($F$32+$E$68+$E$78+$E$107+$E$117)*D122</f>
        <v>112.57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3.5" customHeight="1">
      <c r="A123" s="26"/>
      <c r="B123" s="58" t="s">
        <v>26</v>
      </c>
      <c r="C123" s="59" t="s">
        <v>224</v>
      </c>
      <c r="D123" s="153">
        <v>0.06</v>
      </c>
      <c r="E123" s="127">
        <f>($F$32+$E$68+$E$78+$E$107+$E$117+$E$122)*D123</f>
        <v>231.9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3.5" customHeight="1">
      <c r="A124" s="26"/>
      <c r="B124" s="58" t="s">
        <v>114</v>
      </c>
      <c r="C124" s="57" t="s">
        <v>225</v>
      </c>
      <c r="D124" s="192"/>
      <c r="E124" s="5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3.5" customHeight="1">
      <c r="A125" s="26"/>
      <c r="B125" s="52"/>
      <c r="C125" s="50" t="s">
        <v>226</v>
      </c>
      <c r="D125" s="55"/>
      <c r="E125" s="54"/>
      <c r="F125" s="26"/>
      <c r="G125" s="26"/>
      <c r="H125" s="26"/>
      <c r="I125" s="26"/>
      <c r="J125" s="26"/>
      <c r="K125" s="26"/>
      <c r="L125" s="26"/>
      <c r="M125" s="26"/>
      <c r="N125" s="53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3.5" customHeight="1">
      <c r="A126" s="26"/>
      <c r="B126" s="47"/>
      <c r="C126" s="46" t="s">
        <v>227</v>
      </c>
      <c r="D126" s="45">
        <v>6.4999999999999997E-3</v>
      </c>
      <c r="E126" s="127">
        <f>($F$32+$E$68+$E$78+$E$107+$E$117+$E$122+$E$123)/D133*D126</f>
        <v>29.15</v>
      </c>
      <c r="F126" s="26"/>
      <c r="G126" s="26">
        <v>4531.9399999999996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3.5" customHeight="1">
      <c r="A127" s="26"/>
      <c r="B127" s="47"/>
      <c r="C127" s="46" t="s">
        <v>228</v>
      </c>
      <c r="D127" s="45">
        <v>0.03</v>
      </c>
      <c r="E127" s="127">
        <f>($F$32+$E$68+$E$78+$E$107+$E$117+$E$122+$E$123)/D133*D127</f>
        <v>134.54</v>
      </c>
      <c r="F127" s="26"/>
      <c r="G127" s="26">
        <v>271.92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3.5" customHeight="1">
      <c r="A128" s="26"/>
      <c r="B128" s="52"/>
      <c r="C128" s="50" t="s">
        <v>229</v>
      </c>
      <c r="D128" s="49"/>
      <c r="E128" s="48"/>
      <c r="F128" s="26"/>
      <c r="G128" s="26">
        <v>326.18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3.5" customHeight="1">
      <c r="A129" s="26"/>
      <c r="B129" s="47"/>
      <c r="C129" s="46" t="s">
        <v>230</v>
      </c>
      <c r="D129" s="45">
        <v>0.05</v>
      </c>
      <c r="E129" s="127">
        <f>($F$32+$E$68+$E$78+$E$107+$E$117+$E$122+$E$123)/D133*D129</f>
        <v>224.24</v>
      </c>
      <c r="F129" s="26"/>
      <c r="G129" s="26">
        <f>SUM(G126:G128)</f>
        <v>5130.04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3.5" customHeight="1">
      <c r="A130" s="26"/>
      <c r="B130" s="51"/>
      <c r="C130" s="50" t="s">
        <v>231</v>
      </c>
      <c r="D130" s="49"/>
      <c r="E130" s="48"/>
      <c r="F130" s="26"/>
      <c r="G130" s="26">
        <f>G129/0.935*0.0865</f>
        <v>474.59728342246001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3.5" customHeight="1">
      <c r="A131" s="26"/>
      <c r="B131" s="47"/>
      <c r="C131" s="46" t="s">
        <v>232</v>
      </c>
      <c r="D131" s="45">
        <v>0</v>
      </c>
      <c r="E131" s="127">
        <f>($F$32+$E$68+$E$78+$E$107+$E$117+$E$122+$E$123)/D133*D131</f>
        <v>0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3.5" customHeight="1">
      <c r="A132" s="26"/>
      <c r="B132" s="531" t="s">
        <v>233</v>
      </c>
      <c r="C132" s="498"/>
      <c r="D132" s="43">
        <f>$D$126+$D$127+$D$129+$D$131</f>
        <v>8.6499999999999994E-2</v>
      </c>
      <c r="E132" s="42">
        <f>E122+E123+E126+E127+E129+E131</f>
        <v>732.4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3.5" customHeight="1">
      <c r="A133" s="39"/>
      <c r="B133" s="532" t="s">
        <v>234</v>
      </c>
      <c r="C133" s="523"/>
      <c r="D133" s="41">
        <f>1-(D132/100%)</f>
        <v>0.91349999999999998</v>
      </c>
      <c r="E133" s="41"/>
      <c r="F133" s="40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13.5" customHeight="1">
      <c r="A134" s="26"/>
      <c r="B134" s="38"/>
      <c r="C134" s="38"/>
      <c r="D134" s="38"/>
      <c r="E134" s="38"/>
      <c r="F134" s="38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3.5" customHeight="1">
      <c r="A135" s="26"/>
      <c r="B135" s="506" t="s">
        <v>235</v>
      </c>
      <c r="C135" s="507"/>
      <c r="D135" s="507"/>
      <c r="E135" s="507"/>
      <c r="F135" s="507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3.5" customHeight="1">
      <c r="A136" s="26"/>
      <c r="B136" s="494" t="s">
        <v>236</v>
      </c>
      <c r="C136" s="498"/>
      <c r="D136" s="493"/>
      <c r="E136" s="29"/>
      <c r="F136" s="29" t="s">
        <v>222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3.5" customHeight="1">
      <c r="A137" s="26"/>
      <c r="B137" s="37" t="s">
        <v>24</v>
      </c>
      <c r="C137" s="492" t="s">
        <v>237</v>
      </c>
      <c r="D137" s="493"/>
      <c r="E137" s="36"/>
      <c r="F137" s="223">
        <f>$F$32</f>
        <v>1649.48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3.5" customHeight="1">
      <c r="A138" s="26"/>
      <c r="B138" s="37" t="s">
        <v>26</v>
      </c>
      <c r="C138" s="492" t="s">
        <v>238</v>
      </c>
      <c r="D138" s="493"/>
      <c r="E138" s="36"/>
      <c r="F138" s="223">
        <f>$E$68</f>
        <v>1773.35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3.5" customHeight="1">
      <c r="A139" s="26"/>
      <c r="B139" s="37" t="s">
        <v>114</v>
      </c>
      <c r="C139" s="492" t="s">
        <v>239</v>
      </c>
      <c r="D139" s="493"/>
      <c r="E139" s="36"/>
      <c r="F139" s="223">
        <f>$E$78</f>
        <v>117.28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3.5" customHeight="1">
      <c r="A140" s="26"/>
      <c r="B140" s="37" t="s">
        <v>117</v>
      </c>
      <c r="C140" s="492" t="s">
        <v>194</v>
      </c>
      <c r="D140" s="493"/>
      <c r="E140" s="36"/>
      <c r="F140" s="223">
        <f>$E$107</f>
        <v>65.760000000000005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3.5" customHeight="1">
      <c r="A141" s="26"/>
      <c r="B141" s="37" t="s">
        <v>240</v>
      </c>
      <c r="C141" s="492" t="s">
        <v>241</v>
      </c>
      <c r="D141" s="493"/>
      <c r="E141" s="36"/>
      <c r="F141" s="223">
        <f>$E$117</f>
        <v>146.49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3.5" customHeight="1">
      <c r="A142" s="26"/>
      <c r="B142" s="494" t="s">
        <v>242</v>
      </c>
      <c r="C142" s="498"/>
      <c r="D142" s="493"/>
      <c r="E142" s="29"/>
      <c r="F142" s="34">
        <f>SUM(F137:F141)</f>
        <v>3752.36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3.5" customHeight="1">
      <c r="A143" s="26"/>
      <c r="B143" s="33" t="s">
        <v>141</v>
      </c>
      <c r="C143" s="533" t="s">
        <v>243</v>
      </c>
      <c r="D143" s="493"/>
      <c r="E143" s="32"/>
      <c r="F143" s="223">
        <f>$E$132</f>
        <v>732.4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3.5" customHeight="1">
      <c r="A144" s="26"/>
      <c r="B144" s="30"/>
      <c r="C144" s="494" t="s">
        <v>244</v>
      </c>
      <c r="D144" s="493"/>
      <c r="E144" s="29"/>
      <c r="F144" s="28">
        <f>ROUND($F$142+$F$143,2)</f>
        <v>4484.76</v>
      </c>
      <c r="G144" s="26"/>
      <c r="H144" s="26"/>
      <c r="I144" s="26"/>
      <c r="J144" s="26"/>
      <c r="K144" s="26"/>
      <c r="L144" s="26"/>
      <c r="M144" s="26"/>
      <c r="N144" s="27" t="e" vm="1">
        <f>[1]PROPOSTA!E25</f>
        <v>#VALUE!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3.5" customHeight="1">
      <c r="A145" s="26"/>
      <c r="B145" s="160"/>
      <c r="C145" s="529" t="s">
        <v>245</v>
      </c>
      <c r="D145" s="530"/>
      <c r="E145" s="161"/>
      <c r="F145" s="162">
        <f>F144</f>
        <v>4484.76</v>
      </c>
      <c r="G145" s="26"/>
      <c r="H145" s="26"/>
      <c r="I145" s="27"/>
      <c r="J145" s="26"/>
      <c r="K145" s="26"/>
      <c r="L145" s="26"/>
      <c r="M145" s="26"/>
      <c r="N145" s="27" t="e" vm="1">
        <f>[1]PROPOSTA!D25</f>
        <v>#VALUE!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3.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3.5" customHeight="1">
      <c r="A147" s="26"/>
      <c r="B147" s="26"/>
      <c r="C147" s="68" t="s">
        <v>246</v>
      </c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3.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3.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3.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3.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3.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3.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3.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3.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3.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3.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3.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3.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3.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3.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3.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3.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3.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3.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3.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3.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3.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3.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3.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3.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3.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3.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3.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3.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3.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3.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3.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3.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3.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3.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3.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3.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3.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3.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3.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3.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3.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3.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3.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3.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3.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3.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3.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3.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3.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3.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3.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3.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3.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3.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3.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3.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3.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3.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3.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3.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3.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3.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3.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3.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3.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3.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3.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3.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3.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3.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3.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3.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3.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3.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3.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3.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3.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3.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3.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3.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3.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3.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3.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3.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3.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3.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3.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3.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3.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3.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3.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3.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3.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3.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3.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3.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3.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3.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3.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3.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3.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3.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3.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3.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3.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3.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3.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3.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3.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3.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3.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3.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3.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3.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3.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3.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3.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3.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3.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3.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3.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3.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3.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3.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3.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3.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3.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3.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3.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3.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3.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3.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3.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3.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3.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3.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3.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3.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3.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3.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3.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3.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3.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3.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3.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3.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3.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3.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3.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3.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3.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3.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3.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3.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3.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3.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3.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3.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3.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3.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3.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3.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3.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3.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3.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3.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3.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3.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3.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3.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3.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3.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3.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3.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3.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3.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3.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3.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3.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3.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3.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3.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3.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3.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3.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3.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3.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3.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3.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3.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3.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3.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3.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3.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3.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3.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3.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3.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3.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3.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3.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3.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3.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3.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3.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3.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3.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3.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3.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3.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3.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3.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3.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3.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3.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3.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3.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3.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3.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3.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3.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3.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3.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3.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3.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3.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3.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3.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3.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3.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3.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3.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3.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3.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3.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3.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3.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3.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3.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3.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3.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3.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3.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3.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3.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3.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3.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3.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3.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3.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3.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3.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3.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3.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3.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3.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3.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3.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3.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3.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3.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3.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3.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3.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3.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3.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3.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3.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3.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3.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3.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3.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3.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3.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3.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3.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3.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3.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3.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3.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3.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3.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3.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3.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3.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3.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3.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3.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3.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3.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3.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3.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3.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3.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3.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3.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3.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3.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3.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3.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3.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3.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3.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3.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3.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3.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3.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3.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3.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3.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3.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3.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3.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3.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3.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3.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3.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3.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3.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3.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3.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3.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3.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3.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3.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3.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3.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3.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3.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3.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3.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3.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3.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3.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3.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3.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3.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3.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3.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3.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3.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3.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3.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3.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3.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3.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3.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3.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3.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3.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3.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3.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3.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3.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3.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3.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3.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3.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3.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3.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3.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3.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3.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3.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3.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3.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3.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3.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3.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3.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3.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3.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3.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3.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3.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3.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3.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3.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3.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3.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3.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3.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3.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3.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3.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3.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3.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3.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3.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3.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3.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3.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3.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3.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3.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3.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3.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3.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3.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3.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3.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3.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3.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3.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3.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3.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3.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3.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3.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3.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3.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3.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3.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3.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3.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3.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3.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3.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3.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3.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3.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3.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3.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3.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3.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3.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3.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3.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3.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3.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3.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3.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3.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3.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3.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3.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3.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3.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3.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3.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3.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3.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3.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3.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3.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3.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3.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3.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3.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3.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3.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3.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3.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3.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3.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3.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3.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3.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3.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3.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3.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3.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3.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3.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3.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3.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3.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3.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3.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3.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3.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3.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3.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3.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3.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3.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3.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3.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3.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3.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3.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3.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3.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3.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3.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3.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3.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3.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3.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3.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3.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3.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3.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3.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3.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3.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3.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3.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3.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3.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3.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3.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3.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3.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3.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3.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3.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3.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3.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3.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3.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3.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3.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3.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3.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3.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3.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3.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3.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3.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3.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3.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3.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3.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3.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3.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3.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3.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3.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3.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3.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3.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3.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3.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3.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3.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3.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3.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3.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3.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3.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3.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3.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3.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3.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3.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3.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3.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3.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3.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3.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3.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3.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3.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3.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3.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3.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3.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3.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3.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3.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3.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3.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3.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3.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3.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3.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3.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3.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3.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3.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3.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3.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3.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3.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3.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3.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3.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3.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3.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3.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3.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3.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3.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3.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3.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3.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3.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3.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3.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3.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3.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3.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3.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3.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3.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3.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3.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3.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3.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3.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3.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3.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3.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3.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3.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3.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3.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3.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3.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3.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3.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3.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3.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3.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3.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3.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3.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3.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3.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3.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3.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3.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3.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3.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3.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3.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3.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3.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3.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3.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3.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3.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3.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3.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3.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3.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3.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3.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3.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3.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3.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3.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3.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3.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3.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3.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3.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3.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3.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3.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3.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3.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3.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3.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3.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3.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3.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3.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3.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3.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3.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3.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3.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3.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3.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3.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3.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3.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3.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3.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3.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3.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3.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3.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3.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3.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3.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3.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3.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3.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3.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3.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3.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3.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3.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3.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3.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3.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3.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3.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3.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3.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3.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3.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3.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3.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3.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3.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3.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3.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3.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3.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3.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3.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3.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3.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3.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3.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3.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3.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3.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3.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3.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3.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3.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3.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3.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3.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3.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3.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3.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3.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3.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3.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3.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3.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3.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3.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3.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3.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3.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3.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3.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3.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3.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3.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3.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3.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3.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3.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3.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3.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3.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3.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3.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3.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3.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3.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3.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3.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3.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3.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3.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3.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3.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3.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3.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3.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3.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3.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3.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3.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3.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3.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3.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3.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3.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3.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3.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3.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3.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3.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3.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3.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3.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3.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3.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3.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3.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3.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3.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3.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3.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3.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3.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3.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3.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3.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3.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3.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3.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3.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3.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3.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3.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3.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3.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3.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3.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3.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3.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3.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3.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3.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3.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3.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3.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3.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3.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3.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3.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3.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3.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3.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3.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3.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3.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3.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3.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3.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3.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3.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3.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3.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3.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3.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3.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3.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3.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3.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3.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3.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3.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3.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3.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3.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3.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3.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3.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3.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3.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3.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3.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3.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3.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3.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3.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3.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3.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3.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3.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</sheetData>
  <mergeCells count="94">
    <mergeCell ref="B78:C78"/>
    <mergeCell ref="B79:E79"/>
    <mergeCell ref="B83:F83"/>
    <mergeCell ref="B85:F85"/>
    <mergeCell ref="C86:D86"/>
    <mergeCell ref="B80:E80"/>
    <mergeCell ref="M106:X107"/>
    <mergeCell ref="B94:F95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92:D92"/>
    <mergeCell ref="B93:D93"/>
    <mergeCell ref="B96:F96"/>
    <mergeCell ref="B97:F97"/>
    <mergeCell ref="B109:E109"/>
    <mergeCell ref="B98:F98"/>
    <mergeCell ref="C99:D99"/>
    <mergeCell ref="C100:D100"/>
    <mergeCell ref="C101:D101"/>
    <mergeCell ref="B103:F103"/>
    <mergeCell ref="B119:F119"/>
    <mergeCell ref="B132:C132"/>
    <mergeCell ref="B133:C133"/>
    <mergeCell ref="B135:F135"/>
    <mergeCell ref="C143:D143"/>
    <mergeCell ref="C111:D111"/>
    <mergeCell ref="C112:D112"/>
    <mergeCell ref="C113:D113"/>
    <mergeCell ref="C116:D116"/>
    <mergeCell ref="C117:D117"/>
    <mergeCell ref="C144:D144"/>
    <mergeCell ref="C145:D145"/>
    <mergeCell ref="B136:D136"/>
    <mergeCell ref="C137:D137"/>
    <mergeCell ref="C138:D138"/>
    <mergeCell ref="C139:D139"/>
    <mergeCell ref="C140:D140"/>
    <mergeCell ref="C141:D141"/>
    <mergeCell ref="B142:D142"/>
    <mergeCell ref="B8:D8"/>
    <mergeCell ref="C9:D9"/>
    <mergeCell ref="C10:D10"/>
    <mergeCell ref="C11:D11"/>
    <mergeCell ref="C12:D12"/>
    <mergeCell ref="B1:F2"/>
    <mergeCell ref="C3:C4"/>
    <mergeCell ref="D3:F4"/>
    <mergeCell ref="D5:F5"/>
    <mergeCell ref="D6:F6"/>
    <mergeCell ref="D19:F19"/>
    <mergeCell ref="D20:F20"/>
    <mergeCell ref="D21:F21"/>
    <mergeCell ref="B22:D22"/>
    <mergeCell ref="B24:F24"/>
    <mergeCell ref="B14:F14"/>
    <mergeCell ref="B15:F15"/>
    <mergeCell ref="B16:F16"/>
    <mergeCell ref="D17:F17"/>
    <mergeCell ref="D18:F18"/>
    <mergeCell ref="C31:D31"/>
    <mergeCell ref="C32:D32"/>
    <mergeCell ref="B34:F34"/>
    <mergeCell ref="B35:F35"/>
    <mergeCell ref="C36:D36"/>
    <mergeCell ref="C25:D25"/>
    <mergeCell ref="C26:D26"/>
    <mergeCell ref="C28:D28"/>
    <mergeCell ref="C29:D29"/>
    <mergeCell ref="C30:D30"/>
    <mergeCell ref="C60:F60"/>
    <mergeCell ref="C61:F61"/>
    <mergeCell ref="C37:D37"/>
    <mergeCell ref="C38:D38"/>
    <mergeCell ref="C39:D39"/>
    <mergeCell ref="B41:E41"/>
    <mergeCell ref="B53:E53"/>
    <mergeCell ref="C54:D54"/>
    <mergeCell ref="C57:D57"/>
    <mergeCell ref="C58:D58"/>
    <mergeCell ref="C59:D59"/>
    <mergeCell ref="C67:D67"/>
    <mergeCell ref="C68:D68"/>
    <mergeCell ref="B70:F70"/>
    <mergeCell ref="B63:E63"/>
    <mergeCell ref="C64:D64"/>
    <mergeCell ref="C65:D65"/>
    <mergeCell ref="C66:D66"/>
  </mergeCells>
  <pageMargins left="0.11811023622047245" right="0.19685039370078741" top="0.19685039370078741" bottom="0.19685039370078741" header="0" footer="0"/>
  <pageSetup paperSize="9" scale="96" orientation="landscape" r:id="rId1"/>
  <rowBreaks count="1" manualBreakCount="1">
    <brk id="97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30" zoomScaleNormal="100" workbookViewId="0">
      <selection activeCell="D153" sqref="D153"/>
    </sheetView>
  </sheetViews>
  <sheetFormatPr defaultColWidth="14.42578125" defaultRowHeight="15" customHeight="1"/>
  <cols>
    <col min="1" max="1" width="5.7109375" style="25" customWidth="1"/>
    <col min="2" max="2" width="7.7109375" style="25" customWidth="1"/>
    <col min="3" max="3" width="68.140625" style="25" customWidth="1"/>
    <col min="4" max="4" width="18.7109375" style="25" customWidth="1"/>
    <col min="5" max="5" width="19.140625" style="25" customWidth="1"/>
    <col min="6" max="6" width="21" style="25" customWidth="1"/>
    <col min="7" max="7" width="10.28515625" style="25" hidden="1" customWidth="1"/>
    <col min="8" max="8" width="14.7109375" style="25" hidden="1" customWidth="1"/>
    <col min="9" max="9" width="15" style="25" hidden="1" customWidth="1"/>
    <col min="10" max="10" width="18.140625" style="25" hidden="1" customWidth="1"/>
    <col min="11" max="11" width="19.42578125" style="25" hidden="1" customWidth="1"/>
    <col min="12" max="12" width="3.42578125" style="25" hidden="1" customWidth="1"/>
    <col min="13" max="13" width="4" style="25" customWidth="1"/>
    <col min="14" max="14" width="27.42578125" style="25" customWidth="1"/>
    <col min="15" max="15" width="9.140625" style="25" customWidth="1"/>
    <col min="16" max="26" width="55.7109375" style="25" customWidth="1"/>
    <col min="27" max="16384" width="14.42578125" style="25"/>
  </cols>
  <sheetData>
    <row r="1" spans="1:26" ht="13.5" customHeight="1">
      <c r="A1" s="26"/>
      <c r="B1" s="524" t="s">
        <v>104</v>
      </c>
      <c r="C1" s="511"/>
      <c r="D1" s="511"/>
      <c r="E1" s="511"/>
      <c r="F1" s="511"/>
      <c r="G1" s="145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13.5" customHeight="1">
      <c r="A2" s="26"/>
      <c r="B2" s="511"/>
      <c r="C2" s="511"/>
      <c r="D2" s="511"/>
      <c r="E2" s="511"/>
      <c r="F2" s="511"/>
      <c r="G2" s="145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3.5" customHeight="1">
      <c r="A3" s="26"/>
      <c r="B3" s="146"/>
      <c r="C3" s="525"/>
      <c r="D3" s="526"/>
      <c r="E3" s="496"/>
      <c r="F3" s="496"/>
      <c r="G3" s="14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3.5" customHeight="1">
      <c r="A4" s="26"/>
      <c r="B4" s="146"/>
      <c r="C4" s="507"/>
      <c r="D4" s="507"/>
      <c r="E4" s="507"/>
      <c r="F4" s="507"/>
      <c r="G4" s="14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3.5" customHeight="1">
      <c r="A5" s="26"/>
      <c r="B5" s="144"/>
      <c r="C5" s="59" t="s">
        <v>105</v>
      </c>
      <c r="D5" s="527" t="s">
        <v>106</v>
      </c>
      <c r="E5" s="518"/>
      <c r="F5" s="519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3.5" customHeight="1">
      <c r="A6" s="26"/>
      <c r="B6" s="144"/>
      <c r="C6" s="59" t="s">
        <v>107</v>
      </c>
      <c r="D6" s="528" t="s">
        <v>108</v>
      </c>
      <c r="E6" s="518"/>
      <c r="F6" s="51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3.5" customHeight="1">
      <c r="A7" s="26"/>
      <c r="B7" s="139"/>
      <c r="C7" s="139"/>
      <c r="D7" s="143"/>
      <c r="E7" s="143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3.5" customHeight="1">
      <c r="A8" s="26"/>
      <c r="B8" s="510" t="s">
        <v>109</v>
      </c>
      <c r="C8" s="511"/>
      <c r="D8" s="511"/>
      <c r="E8" s="3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3.5" customHeight="1">
      <c r="A9" s="26"/>
      <c r="B9" s="137" t="s">
        <v>24</v>
      </c>
      <c r="C9" s="492" t="s">
        <v>110</v>
      </c>
      <c r="D9" s="493"/>
      <c r="E9" s="142"/>
      <c r="F9" s="268" t="s">
        <v>111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13.5" customHeight="1">
      <c r="A10" s="26"/>
      <c r="B10" s="137" t="s">
        <v>26</v>
      </c>
      <c r="C10" s="492" t="s">
        <v>112</v>
      </c>
      <c r="D10" s="493"/>
      <c r="E10" s="142"/>
      <c r="F10" s="180" t="s">
        <v>113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13.5" customHeight="1">
      <c r="A11" s="26"/>
      <c r="B11" s="137" t="s">
        <v>114</v>
      </c>
      <c r="C11" s="492" t="s">
        <v>115</v>
      </c>
      <c r="D11" s="493"/>
      <c r="E11" s="142"/>
      <c r="F11" s="267" t="s">
        <v>116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13.5" customHeight="1">
      <c r="A12" s="26"/>
      <c r="B12" s="137" t="s">
        <v>117</v>
      </c>
      <c r="C12" s="492" t="s">
        <v>118</v>
      </c>
      <c r="D12" s="493"/>
      <c r="E12" s="142"/>
      <c r="F12" s="141">
        <v>12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13.5" customHeight="1">
      <c r="A13" s="26"/>
      <c r="B13" s="140"/>
      <c r="C13" s="139"/>
      <c r="D13" s="138"/>
      <c r="E13" s="138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13.5" customHeight="1">
      <c r="A14" s="26"/>
      <c r="B14" s="510" t="s">
        <v>119</v>
      </c>
      <c r="C14" s="511"/>
      <c r="D14" s="511"/>
      <c r="E14" s="511"/>
      <c r="F14" s="511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13.5" customHeight="1">
      <c r="A15" s="26"/>
      <c r="B15" s="512" t="s">
        <v>120</v>
      </c>
      <c r="C15" s="511"/>
      <c r="D15" s="511"/>
      <c r="E15" s="511"/>
      <c r="F15" s="511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13.5" customHeight="1">
      <c r="A16" s="26"/>
      <c r="B16" s="513" t="s">
        <v>121</v>
      </c>
      <c r="C16" s="498"/>
      <c r="D16" s="498"/>
      <c r="E16" s="498"/>
      <c r="F16" s="49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13.5" customHeight="1">
      <c r="A17" s="26"/>
      <c r="B17" s="137">
        <v>1</v>
      </c>
      <c r="C17" s="136" t="s">
        <v>122</v>
      </c>
      <c r="D17" s="514" t="s">
        <v>247</v>
      </c>
      <c r="E17" s="498"/>
      <c r="F17" s="51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3.5" customHeight="1">
      <c r="A18" s="26"/>
      <c r="B18" s="134">
        <v>2</v>
      </c>
      <c r="C18" s="135" t="s">
        <v>124</v>
      </c>
      <c r="D18" s="516" t="s">
        <v>248</v>
      </c>
      <c r="E18" s="498"/>
      <c r="F18" s="49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3.5" customHeight="1">
      <c r="A19" s="26"/>
      <c r="B19" s="134">
        <v>3</v>
      </c>
      <c r="C19" s="133" t="s">
        <v>126</v>
      </c>
      <c r="D19" s="517">
        <v>1726.82</v>
      </c>
      <c r="E19" s="518"/>
      <c r="F19" s="519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3.5" customHeight="1">
      <c r="A20" s="26"/>
      <c r="B20" s="134">
        <v>4</v>
      </c>
      <c r="C20" s="133" t="s">
        <v>127</v>
      </c>
      <c r="D20" s="520" t="str">
        <f>D17</f>
        <v>02 - Copeiragem</v>
      </c>
      <c r="E20" s="498"/>
      <c r="F20" s="49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3.5" customHeight="1">
      <c r="A21" s="26"/>
      <c r="B21" s="134">
        <v>5</v>
      </c>
      <c r="C21" s="133" t="s">
        <v>128</v>
      </c>
      <c r="D21" s="521" t="s">
        <v>129</v>
      </c>
      <c r="E21" s="498"/>
      <c r="F21" s="49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3.5" customHeight="1">
      <c r="A22" s="26"/>
      <c r="B22" s="522" t="s">
        <v>130</v>
      </c>
      <c r="C22" s="523"/>
      <c r="D22" s="523"/>
      <c r="E22" s="132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3.5" customHeight="1">
      <c r="A23" s="26"/>
      <c r="B23" s="132"/>
      <c r="C23" s="132"/>
      <c r="D23" s="132"/>
      <c r="E23" s="132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3.5" customHeight="1">
      <c r="A24" s="26"/>
      <c r="B24" s="510" t="s">
        <v>131</v>
      </c>
      <c r="C24" s="511"/>
      <c r="D24" s="511"/>
      <c r="E24" s="511"/>
      <c r="F24" s="511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3.5" customHeight="1">
      <c r="A25" s="26"/>
      <c r="B25" s="103">
        <v>1</v>
      </c>
      <c r="C25" s="509" t="s">
        <v>132</v>
      </c>
      <c r="D25" s="493"/>
      <c r="E25" s="131"/>
      <c r="F25" s="103" t="s">
        <v>133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3.5" customHeight="1">
      <c r="A26" s="26"/>
      <c r="B26" s="71" t="s">
        <v>134</v>
      </c>
      <c r="C26" s="508" t="s">
        <v>135</v>
      </c>
      <c r="D26" s="493"/>
      <c r="E26" s="126"/>
      <c r="F26" s="130">
        <f>D19</f>
        <v>1726.82</v>
      </c>
      <c r="G26" s="26"/>
      <c r="H26" s="79">
        <f>F39</f>
        <v>352.79</v>
      </c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3.5" customHeight="1">
      <c r="A27" s="26"/>
      <c r="B27" s="71" t="s">
        <v>26</v>
      </c>
      <c r="C27" s="315" t="s">
        <v>136</v>
      </c>
      <c r="E27" s="129"/>
      <c r="F27" s="128">
        <f>F26*E27</f>
        <v>0</v>
      </c>
      <c r="G27" s="26"/>
      <c r="H27" s="79">
        <f>E51</f>
        <v>765.3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3.5" customHeight="1">
      <c r="A28" s="26"/>
      <c r="B28" s="71" t="s">
        <v>114</v>
      </c>
      <c r="C28" s="508" t="s">
        <v>137</v>
      </c>
      <c r="D28" s="493"/>
      <c r="E28" s="126"/>
      <c r="F28" s="127"/>
      <c r="G28" s="26"/>
      <c r="H28" s="79">
        <f>E78</f>
        <v>122.78</v>
      </c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3.5" customHeight="1">
      <c r="A29" s="26"/>
      <c r="B29" s="71" t="s">
        <v>117</v>
      </c>
      <c r="C29" s="508" t="s">
        <v>138</v>
      </c>
      <c r="D29" s="493"/>
      <c r="E29" s="126"/>
      <c r="F29" s="127"/>
      <c r="G29" s="26"/>
      <c r="H29" s="79">
        <f>F93</f>
        <v>68.849999999999994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3.5" customHeight="1">
      <c r="A30" s="26"/>
      <c r="B30" s="71" t="s">
        <v>139</v>
      </c>
      <c r="C30" s="508" t="s">
        <v>140</v>
      </c>
      <c r="D30" s="493"/>
      <c r="E30" s="126"/>
      <c r="F30" s="125">
        <v>0</v>
      </c>
      <c r="G30" s="26"/>
      <c r="H30" s="79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3.5" customHeight="1">
      <c r="A31" s="26"/>
      <c r="B31" s="71" t="s">
        <v>141</v>
      </c>
      <c r="C31" s="508" t="s">
        <v>142</v>
      </c>
      <c r="D31" s="493"/>
      <c r="E31" s="126"/>
      <c r="F31" s="125">
        <v>0</v>
      </c>
      <c r="G31" s="26"/>
      <c r="H31" s="79">
        <f>SUM(H26:H29)</f>
        <v>1309.72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3.5" customHeight="1">
      <c r="A32" s="26"/>
      <c r="B32" s="99"/>
      <c r="C32" s="499" t="s">
        <v>143</v>
      </c>
      <c r="D32" s="493"/>
      <c r="E32" s="124"/>
      <c r="F32" s="34">
        <f>SUM(F26:F31)</f>
        <v>1726.82</v>
      </c>
      <c r="G32" s="26"/>
      <c r="H32" s="111">
        <f>H31/F32</f>
        <v>0.75849999999999995</v>
      </c>
      <c r="I32" s="123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3.5" customHeight="1">
      <c r="A33" s="39"/>
      <c r="B33" s="122"/>
      <c r="C33" s="121"/>
      <c r="D33" s="121"/>
      <c r="E33" s="121"/>
      <c r="F33" s="120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3.5" customHeight="1">
      <c r="A34" s="26"/>
      <c r="B34" s="510" t="s">
        <v>144</v>
      </c>
      <c r="C34" s="511"/>
      <c r="D34" s="511"/>
      <c r="E34" s="511"/>
      <c r="F34" s="511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3.5" customHeight="1">
      <c r="A35" s="26"/>
      <c r="B35" s="506" t="s">
        <v>145</v>
      </c>
      <c r="C35" s="507"/>
      <c r="D35" s="507"/>
      <c r="E35" s="507"/>
      <c r="F35" s="507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3.5" customHeight="1">
      <c r="A36" s="26"/>
      <c r="B36" s="103" t="s">
        <v>146</v>
      </c>
      <c r="C36" s="499" t="s">
        <v>147</v>
      </c>
      <c r="D36" s="493"/>
      <c r="E36" s="119" t="s">
        <v>148</v>
      </c>
      <c r="F36" s="87" t="s">
        <v>133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27" customHeight="1">
      <c r="A37" s="26"/>
      <c r="B37" s="47" t="s">
        <v>24</v>
      </c>
      <c r="C37" s="503" t="s">
        <v>149</v>
      </c>
      <c r="D37" s="504"/>
      <c r="E37" s="149">
        <f>1/12</f>
        <v>8.3299999999999999E-2</v>
      </c>
      <c r="F37" s="44">
        <f>$F$32*E37</f>
        <v>143.84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3.5" customHeight="1">
      <c r="A38" s="26"/>
      <c r="B38" s="47" t="s">
        <v>26</v>
      </c>
      <c r="C38" s="500" t="s">
        <v>150</v>
      </c>
      <c r="D38" s="493"/>
      <c r="E38" s="150">
        <v>0.121</v>
      </c>
      <c r="F38" s="70">
        <f>$F$32*E38</f>
        <v>208.95</v>
      </c>
      <c r="G38" s="26"/>
      <c r="H38" s="26"/>
      <c r="I38" s="26"/>
      <c r="J38" s="26"/>
      <c r="K38" s="26"/>
      <c r="L38" s="26"/>
      <c r="M38" s="118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3.5" customHeight="1">
      <c r="A39" s="26"/>
      <c r="B39" s="99"/>
      <c r="C39" s="499" t="s">
        <v>151</v>
      </c>
      <c r="D39" s="493"/>
      <c r="E39" s="117">
        <f>SUM(E37:E38)</f>
        <v>0.20430000000000001</v>
      </c>
      <c r="F39" s="69">
        <f>SUM(F37:F38)</f>
        <v>352.79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3.5" customHeight="1">
      <c r="A40" s="26"/>
      <c r="B40" s="38"/>
      <c r="C40" s="38"/>
      <c r="D40" s="38"/>
      <c r="E40" s="38"/>
      <c r="F40" s="38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3.5" customHeight="1">
      <c r="A41" s="26"/>
      <c r="B41" s="505" t="s">
        <v>152</v>
      </c>
      <c r="C41" s="498"/>
      <c r="D41" s="498"/>
      <c r="E41" s="493"/>
      <c r="F41" s="26"/>
      <c r="G41" s="26"/>
      <c r="H41" s="79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3.5" customHeight="1">
      <c r="A42" s="26"/>
      <c r="B42" s="115" t="s">
        <v>153</v>
      </c>
      <c r="C42" s="116" t="s">
        <v>154</v>
      </c>
      <c r="D42" s="115" t="s">
        <v>148</v>
      </c>
      <c r="E42" s="115" t="s">
        <v>155</v>
      </c>
      <c r="F42" s="26"/>
      <c r="G42" s="26"/>
      <c r="H42" s="26"/>
      <c r="I42" s="26"/>
      <c r="J42" s="26"/>
      <c r="K42" s="79">
        <f>F39</f>
        <v>352.79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3.5" customHeight="1">
      <c r="A43" s="26"/>
      <c r="B43" s="82" t="s">
        <v>24</v>
      </c>
      <c r="C43" s="110" t="s">
        <v>156</v>
      </c>
      <c r="D43" s="81">
        <v>0.2</v>
      </c>
      <c r="E43" s="109">
        <f t="shared" ref="E43:E50" si="0">($F$32+$F$39)*D43</f>
        <v>415.92</v>
      </c>
      <c r="F43" s="26"/>
      <c r="G43" s="26"/>
      <c r="H43" s="114"/>
      <c r="I43" s="26"/>
      <c r="J43" s="26"/>
      <c r="K43" s="79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3.5" customHeight="1">
      <c r="A44" s="26"/>
      <c r="B44" s="47" t="s">
        <v>26</v>
      </c>
      <c r="C44" s="110" t="s">
        <v>157</v>
      </c>
      <c r="D44" s="81">
        <v>2.5000000000000001E-2</v>
      </c>
      <c r="E44" s="109">
        <f t="shared" si="0"/>
        <v>51.99</v>
      </c>
      <c r="F44" s="26"/>
      <c r="G44" s="26"/>
      <c r="H44" s="26"/>
      <c r="I44" s="26"/>
      <c r="J44" s="26"/>
      <c r="K44" s="79">
        <f>E78</f>
        <v>122.78</v>
      </c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3.5" customHeight="1">
      <c r="A45" s="26"/>
      <c r="B45" s="47" t="s">
        <v>114</v>
      </c>
      <c r="C45" s="113" t="s">
        <v>158</v>
      </c>
      <c r="D45" s="147">
        <v>0.03</v>
      </c>
      <c r="E45" s="109">
        <f t="shared" si="0"/>
        <v>62.39</v>
      </c>
      <c r="F45" s="112"/>
      <c r="G45" s="26"/>
      <c r="H45" s="26"/>
      <c r="I45" s="26"/>
      <c r="J45" s="26"/>
      <c r="K45" s="79">
        <f>F93</f>
        <v>68.849999999999994</v>
      </c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3.5" customHeight="1">
      <c r="A46" s="26"/>
      <c r="B46" s="47" t="s">
        <v>117</v>
      </c>
      <c r="C46" s="110" t="s">
        <v>159</v>
      </c>
      <c r="D46" s="81">
        <v>1.4999999999999999E-2</v>
      </c>
      <c r="E46" s="109">
        <f t="shared" si="0"/>
        <v>31.19</v>
      </c>
      <c r="F46" s="26"/>
      <c r="G46" s="26"/>
      <c r="H46" s="26"/>
      <c r="I46" s="26"/>
      <c r="J46" s="26"/>
      <c r="K46" s="79">
        <f>SUM(K42:K45)</f>
        <v>544.41999999999996</v>
      </c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3.5" customHeight="1">
      <c r="A47" s="26"/>
      <c r="B47" s="47" t="s">
        <v>139</v>
      </c>
      <c r="C47" s="110" t="s">
        <v>160</v>
      </c>
      <c r="D47" s="81">
        <v>0.01</v>
      </c>
      <c r="E47" s="109">
        <f t="shared" si="0"/>
        <v>20.8</v>
      </c>
      <c r="F47" s="26"/>
      <c r="G47" s="26"/>
      <c r="H47" s="26"/>
      <c r="I47" s="26"/>
      <c r="J47" s="26"/>
      <c r="K47" s="111">
        <f>K46/F32</f>
        <v>0.31530000000000002</v>
      </c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3.5" customHeight="1">
      <c r="A48" s="26"/>
      <c r="B48" s="47" t="s">
        <v>141</v>
      </c>
      <c r="C48" s="110" t="s">
        <v>161</v>
      </c>
      <c r="D48" s="81">
        <v>6.0000000000000001E-3</v>
      </c>
      <c r="E48" s="109">
        <f t="shared" si="0"/>
        <v>12.48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3.5" customHeight="1">
      <c r="A49" s="26"/>
      <c r="B49" s="82" t="s">
        <v>162</v>
      </c>
      <c r="C49" s="110" t="s">
        <v>163</v>
      </c>
      <c r="D49" s="81">
        <v>2E-3</v>
      </c>
      <c r="E49" s="109">
        <f t="shared" si="0"/>
        <v>4.16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3.5" customHeight="1">
      <c r="A50" s="26"/>
      <c r="B50" s="82" t="s">
        <v>164</v>
      </c>
      <c r="C50" s="110" t="s">
        <v>165</v>
      </c>
      <c r="D50" s="81">
        <v>0.08</v>
      </c>
      <c r="E50" s="109">
        <f t="shared" si="0"/>
        <v>166.37</v>
      </c>
      <c r="F50" s="26"/>
      <c r="G50" s="92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3.5" customHeight="1">
      <c r="A51" s="26"/>
      <c r="B51" s="108" t="s">
        <v>166</v>
      </c>
      <c r="C51" s="108"/>
      <c r="D51" s="43">
        <f>SUM(D43:D50)</f>
        <v>0.36799999999999999</v>
      </c>
      <c r="E51" s="107">
        <f>SUM(E43:E50)</f>
        <v>765.3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3.5" customHeight="1">
      <c r="A52" s="26"/>
      <c r="B52" s="106"/>
      <c r="C52" s="106"/>
      <c r="D52" s="105"/>
      <c r="E52" s="104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3.5" customHeight="1">
      <c r="A53" s="26"/>
      <c r="B53" s="506" t="s">
        <v>167</v>
      </c>
      <c r="C53" s="507"/>
      <c r="D53" s="507"/>
      <c r="E53" s="507"/>
      <c r="F53" s="68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3.5" customHeight="1">
      <c r="A54" s="26"/>
      <c r="B54" s="103" t="s">
        <v>168</v>
      </c>
      <c r="C54" s="499" t="s">
        <v>169</v>
      </c>
      <c r="D54" s="493"/>
      <c r="E54" s="29" t="s">
        <v>133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2.75" customHeight="1">
      <c r="A55" s="26"/>
      <c r="B55" s="47" t="s">
        <v>24</v>
      </c>
      <c r="C55" s="102" t="s">
        <v>170</v>
      </c>
      <c r="D55" s="316">
        <v>3.7</v>
      </c>
      <c r="E55" s="70">
        <f>(D55*2*22-6%*F26)</f>
        <v>59.19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3.5" customHeight="1">
      <c r="A56" s="26"/>
      <c r="B56" s="47" t="s">
        <v>26</v>
      </c>
      <c r="C56" s="102" t="s">
        <v>171</v>
      </c>
      <c r="D56" s="317">
        <v>29.16</v>
      </c>
      <c r="E56" s="70">
        <f>(D56*22)</f>
        <v>641.52</v>
      </c>
      <c r="F56" s="27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3.5" customHeight="1">
      <c r="A57" s="26"/>
      <c r="B57" s="47" t="s">
        <v>114</v>
      </c>
      <c r="C57" s="508" t="s">
        <v>172</v>
      </c>
      <c r="D57" s="493"/>
      <c r="E57" s="101">
        <v>0</v>
      </c>
      <c r="F57" s="26"/>
      <c r="G57" s="26"/>
      <c r="H57" s="26"/>
      <c r="I57" s="26"/>
      <c r="J57" s="26"/>
      <c r="K57" s="26"/>
      <c r="L57" s="26"/>
      <c r="M57" s="26"/>
      <c r="N57" s="26"/>
      <c r="O57" s="100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3.5" customHeight="1">
      <c r="A58" s="26"/>
      <c r="B58" s="47" t="s">
        <v>117</v>
      </c>
      <c r="C58" s="508" t="s">
        <v>173</v>
      </c>
      <c r="D58" s="493"/>
      <c r="E58" s="70">
        <v>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3.5" customHeight="1">
      <c r="A59" s="26"/>
      <c r="B59" s="99"/>
      <c r="C59" s="499" t="s">
        <v>174</v>
      </c>
      <c r="D59" s="493"/>
      <c r="E59" s="69">
        <f>SUM(E55:E58)</f>
        <v>700.71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3.5" customHeight="1">
      <c r="A60" s="26"/>
      <c r="B60" s="547" t="s">
        <v>175</v>
      </c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3.5" customHeight="1">
      <c r="A61" s="26"/>
      <c r="B61" s="322" t="s">
        <v>249</v>
      </c>
      <c r="F61" s="91"/>
      <c r="G61" s="91"/>
      <c r="H61" s="91"/>
      <c r="I61" s="91"/>
      <c r="J61" s="91"/>
      <c r="K61" s="91"/>
      <c r="L61" s="91"/>
      <c r="M61" s="91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3.5" customHeight="1">
      <c r="A62" s="26"/>
      <c r="B62" s="91"/>
      <c r="C62" s="90"/>
      <c r="D62" s="90"/>
      <c r="E62" s="90"/>
      <c r="F62" s="89"/>
      <c r="G62" s="26"/>
      <c r="H62" s="26"/>
      <c r="I62" s="26"/>
      <c r="J62" s="26"/>
      <c r="K62" s="92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3.5" customHeight="1">
      <c r="A63" s="26"/>
      <c r="B63" s="497" t="s">
        <v>179</v>
      </c>
      <c r="C63" s="498"/>
      <c r="D63" s="498"/>
      <c r="E63" s="493"/>
      <c r="F63" s="98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3.5" customHeight="1">
      <c r="A64" s="26"/>
      <c r="B64" s="29">
        <v>2</v>
      </c>
      <c r="C64" s="499" t="s">
        <v>180</v>
      </c>
      <c r="D64" s="493"/>
      <c r="E64" s="29" t="s">
        <v>133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3.5" customHeight="1">
      <c r="A65" s="26"/>
      <c r="B65" s="47" t="s">
        <v>146</v>
      </c>
      <c r="C65" s="500" t="s">
        <v>181</v>
      </c>
      <c r="D65" s="493"/>
      <c r="E65" s="70">
        <f>$F$39</f>
        <v>352.79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3.5" customHeight="1">
      <c r="A66" s="26"/>
      <c r="B66" s="47" t="s">
        <v>153</v>
      </c>
      <c r="C66" s="500" t="s">
        <v>154</v>
      </c>
      <c r="D66" s="493"/>
      <c r="E66" s="70">
        <f>$E$51</f>
        <v>765.3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3.5" customHeight="1">
      <c r="A67" s="26"/>
      <c r="B67" s="47" t="s">
        <v>168</v>
      </c>
      <c r="C67" s="492" t="s">
        <v>182</v>
      </c>
      <c r="D67" s="493"/>
      <c r="E67" s="70">
        <f>$E$59</f>
        <v>700.71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3.5" customHeight="1">
      <c r="A68" s="26"/>
      <c r="B68" s="64"/>
      <c r="C68" s="494" t="s">
        <v>151</v>
      </c>
      <c r="D68" s="493"/>
      <c r="E68" s="74">
        <f>SUM(E65:E67)</f>
        <v>1818.8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3.5" customHeight="1">
      <c r="A69" s="26"/>
      <c r="B69" s="91"/>
      <c r="C69" s="90"/>
      <c r="D69" s="90"/>
      <c r="E69" s="90"/>
      <c r="F69" s="89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3.5" customHeight="1">
      <c r="A70" s="26"/>
      <c r="B70" s="495" t="s">
        <v>184</v>
      </c>
      <c r="C70" s="496"/>
      <c r="D70" s="496"/>
      <c r="E70" s="496"/>
      <c r="F70" s="49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3.5" customHeight="1">
      <c r="A71" s="26"/>
      <c r="B71" s="61">
        <v>3</v>
      </c>
      <c r="C71" s="97" t="s">
        <v>185</v>
      </c>
      <c r="D71" s="61" t="s">
        <v>148</v>
      </c>
      <c r="E71" s="61" t="s">
        <v>186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3.5" customHeight="1">
      <c r="A72" s="26"/>
      <c r="B72" s="82" t="s">
        <v>24</v>
      </c>
      <c r="C72" s="96" t="s">
        <v>187</v>
      </c>
      <c r="D72" s="81">
        <v>4.1999999999999997E-3</v>
      </c>
      <c r="E72" s="93">
        <f>D72*$F$32</f>
        <v>7.25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3.5" customHeight="1">
      <c r="A73" s="26"/>
      <c r="B73" s="47" t="s">
        <v>26</v>
      </c>
      <c r="C73" s="320" t="s">
        <v>188</v>
      </c>
      <c r="D73" s="81">
        <f>D72*D50</f>
        <v>2.9999999999999997E-4</v>
      </c>
      <c r="E73" s="93">
        <f>D73*$F$32</f>
        <v>0.52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3.5" customHeight="1">
      <c r="A74" s="26"/>
      <c r="B74" s="82" t="s">
        <v>114</v>
      </c>
      <c r="C74" s="94" t="s">
        <v>189</v>
      </c>
      <c r="D74" s="147">
        <v>0.02</v>
      </c>
      <c r="E74" s="93">
        <f>D74*$F$32</f>
        <v>34.54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3.5" customHeight="1">
      <c r="A75" s="26"/>
      <c r="B75" s="47" t="s">
        <v>117</v>
      </c>
      <c r="C75" s="94" t="s">
        <v>190</v>
      </c>
      <c r="D75" s="81">
        <f>ROUND(((7/30)/12),4)</f>
        <v>1.9400000000000001E-2</v>
      </c>
      <c r="E75" s="93">
        <f>D75*$F$32</f>
        <v>33.5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3.5" customHeight="1">
      <c r="A76" s="26"/>
      <c r="B76" s="95" t="s">
        <v>139</v>
      </c>
      <c r="C76" s="67" t="s">
        <v>191</v>
      </c>
      <c r="D76" s="81">
        <v>7.1999999999999998E-3</v>
      </c>
      <c r="E76" s="93">
        <f>F32*D76</f>
        <v>12.43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3.5" customHeight="1">
      <c r="A77" s="26"/>
      <c r="B77" s="47" t="s">
        <v>141</v>
      </c>
      <c r="C77" s="94" t="s">
        <v>192</v>
      </c>
      <c r="D77" s="81">
        <v>0.02</v>
      </c>
      <c r="E77" s="93">
        <f>$F$32*D77</f>
        <v>34.54</v>
      </c>
      <c r="F77" s="26"/>
      <c r="G77" s="92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3.5" customHeight="1">
      <c r="A78" s="26"/>
      <c r="B78" s="531" t="s">
        <v>166</v>
      </c>
      <c r="C78" s="493"/>
      <c r="D78" s="43">
        <f>SUM(D72:D77)</f>
        <v>7.1099999999999997E-2</v>
      </c>
      <c r="E78" s="77">
        <f>SUM(E72:E77)</f>
        <v>122.78</v>
      </c>
      <c r="F78" s="26"/>
      <c r="G78" s="26"/>
      <c r="H78" s="26"/>
      <c r="I78" s="26"/>
      <c r="J78" s="26"/>
      <c r="K78" s="26"/>
      <c r="L78" s="26"/>
      <c r="M78" s="26"/>
      <c r="N78" s="53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3.5" customHeight="1">
      <c r="A79" s="26"/>
      <c r="B79" s="541"/>
      <c r="C79" s="523"/>
      <c r="D79" s="523"/>
      <c r="E79" s="523"/>
      <c r="F79" s="89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78.75" customHeight="1">
      <c r="A80" s="26"/>
      <c r="B80" s="206"/>
      <c r="C80" s="546" t="s">
        <v>250</v>
      </c>
      <c r="D80" s="546"/>
      <c r="E80" s="546"/>
      <c r="F80" s="89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3.5" customHeight="1">
      <c r="A81" s="26"/>
      <c r="B81" s="206"/>
      <c r="C81" s="202"/>
      <c r="D81" s="202"/>
      <c r="E81" s="202"/>
      <c r="F81" s="89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3.5" customHeight="1">
      <c r="A82" s="26"/>
      <c r="B82" s="91"/>
      <c r="C82" s="90"/>
      <c r="D82" s="90"/>
      <c r="E82" s="90"/>
      <c r="F82" s="89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3.5" customHeight="1">
      <c r="A83" s="26"/>
      <c r="B83" s="495" t="s">
        <v>194</v>
      </c>
      <c r="C83" s="496"/>
      <c r="D83" s="496"/>
      <c r="E83" s="496"/>
      <c r="F83" s="49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3.5" customHeight="1">
      <c r="A84" s="26"/>
      <c r="B84" s="88"/>
      <c r="C84" s="88"/>
      <c r="D84" s="88"/>
      <c r="E84" s="88"/>
      <c r="F84" s="88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3.5" customHeight="1">
      <c r="A85" s="26"/>
      <c r="B85" s="542" t="s">
        <v>195</v>
      </c>
      <c r="C85" s="507"/>
      <c r="D85" s="507"/>
      <c r="E85" s="507"/>
      <c r="F85" s="507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3.5" customHeight="1" thickBot="1">
      <c r="A86" s="26"/>
      <c r="B86" s="87" t="s">
        <v>196</v>
      </c>
      <c r="C86" s="509" t="s">
        <v>197</v>
      </c>
      <c r="D86" s="493"/>
      <c r="E86" s="87" t="s">
        <v>148</v>
      </c>
      <c r="F86" s="87" t="s">
        <v>186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9.5" customHeight="1" thickTop="1" thickBot="1">
      <c r="A87" s="26"/>
      <c r="B87" s="82" t="s">
        <v>24</v>
      </c>
      <c r="C87" s="500" t="s">
        <v>198</v>
      </c>
      <c r="D87" s="493"/>
      <c r="E87" s="81">
        <v>1.6199999999999999E-2</v>
      </c>
      <c r="F87" s="80">
        <f>(F32+E68-E55-E56+E78)*1.62%</f>
        <v>48.08</v>
      </c>
      <c r="G87" s="86"/>
      <c r="H87" s="85"/>
      <c r="I87" s="26"/>
      <c r="J87" s="81">
        <v>1.7000000000000001E-2</v>
      </c>
      <c r="K87" s="26"/>
      <c r="L87" s="26"/>
      <c r="M87" s="26"/>
      <c r="N87" s="83"/>
      <c r="O87" s="84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3.5" customHeight="1" thickTop="1" thickBot="1">
      <c r="A88" s="26"/>
      <c r="B88" s="47" t="s">
        <v>26</v>
      </c>
      <c r="C88" s="503" t="s">
        <v>199</v>
      </c>
      <c r="D88" s="493"/>
      <c r="E88" s="81">
        <v>2.8E-3</v>
      </c>
      <c r="F88" s="80">
        <f>(F32+E68-E55-E56+E78)*E88</f>
        <v>8.31</v>
      </c>
      <c r="G88" s="26"/>
      <c r="H88" s="26"/>
      <c r="I88" s="26"/>
      <c r="J88" s="79"/>
      <c r="K88" s="26"/>
      <c r="L88" s="26"/>
      <c r="M88" s="26"/>
      <c r="N88" s="83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3.5" customHeight="1" thickTop="1">
      <c r="A89" s="26"/>
      <c r="B89" s="82" t="s">
        <v>114</v>
      </c>
      <c r="C89" s="503" t="s">
        <v>200</v>
      </c>
      <c r="D89" s="493"/>
      <c r="E89" s="147">
        <v>2.0000000000000001E-4</v>
      </c>
      <c r="F89" s="80">
        <f>(F32+E68-E55-E56+E78)*E89</f>
        <v>0.59</v>
      </c>
      <c r="G89" s="26"/>
      <c r="H89" s="26"/>
      <c r="I89" s="26"/>
      <c r="J89" s="79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3.5" customHeight="1">
      <c r="A90" s="26"/>
      <c r="B90" s="47" t="s">
        <v>117</v>
      </c>
      <c r="C90" s="503" t="s">
        <v>201</v>
      </c>
      <c r="D90" s="493"/>
      <c r="E90" s="148">
        <f>0.33%</f>
        <v>3.3E-3</v>
      </c>
      <c r="F90" s="80">
        <f>(F32+E68-E55-E56+E78)*E90</f>
        <v>9.7899999999999991</v>
      </c>
      <c r="G90" s="26"/>
      <c r="H90" s="26"/>
      <c r="I90" s="26"/>
      <c r="J90" s="79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3.5" customHeight="1">
      <c r="A91" s="26"/>
      <c r="B91" s="82" t="s">
        <v>139</v>
      </c>
      <c r="C91" s="503" t="s">
        <v>202</v>
      </c>
      <c r="D91" s="493"/>
      <c r="E91" s="147">
        <v>6.9999999999999999E-4</v>
      </c>
      <c r="F91" s="80">
        <f>(F32+E68-E55-E56+E78)*E91</f>
        <v>2.08</v>
      </c>
      <c r="G91" s="26"/>
      <c r="H91" s="26"/>
      <c r="I91" s="26"/>
      <c r="J91" s="79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3.5" customHeight="1">
      <c r="A92" s="26"/>
      <c r="B92" s="47" t="s">
        <v>141</v>
      </c>
      <c r="C92" s="539" t="s">
        <v>203</v>
      </c>
      <c r="D92" s="493"/>
      <c r="E92" s="81"/>
      <c r="F92" s="80"/>
      <c r="G92" s="26"/>
      <c r="H92" s="26"/>
      <c r="I92" s="26"/>
      <c r="J92" s="79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3.5" customHeight="1">
      <c r="A93" s="26"/>
      <c r="B93" s="531" t="s">
        <v>55</v>
      </c>
      <c r="C93" s="498"/>
      <c r="D93" s="493"/>
      <c r="E93" s="78">
        <f>SUM(E87:E92)</f>
        <v>2.3199999999999998E-2</v>
      </c>
      <c r="F93" s="77">
        <f>SUM(F87:F92)</f>
        <v>68.849999999999994</v>
      </c>
      <c r="G93" s="26"/>
      <c r="H93" s="26"/>
      <c r="I93" s="26"/>
      <c r="J93" s="7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3.5" customHeight="1">
      <c r="A94" s="26"/>
      <c r="B94" s="544" t="s">
        <v>204</v>
      </c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23.25" customHeight="1">
      <c r="A95" s="26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3.5" customHeight="1">
      <c r="A96" s="26"/>
      <c r="B96" s="540"/>
      <c r="C96" s="511"/>
      <c r="D96" s="511"/>
      <c r="E96" s="511"/>
      <c r="F96" s="511"/>
      <c r="G96" s="75"/>
      <c r="H96" s="75"/>
      <c r="I96" s="75"/>
      <c r="J96" s="75"/>
      <c r="K96" s="75"/>
      <c r="L96" s="75"/>
      <c r="M96" s="75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3.5" customHeight="1">
      <c r="A97" s="26"/>
      <c r="B97" s="540"/>
      <c r="C97" s="511"/>
      <c r="D97" s="511"/>
      <c r="E97" s="511"/>
      <c r="F97" s="511"/>
      <c r="G97" s="75"/>
      <c r="H97" s="75"/>
      <c r="I97" s="75"/>
      <c r="J97" s="75"/>
      <c r="K97" s="75"/>
      <c r="L97" s="75"/>
      <c r="M97" s="75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3.5" customHeight="1">
      <c r="A98" s="26"/>
      <c r="B98" s="534" t="s">
        <v>205</v>
      </c>
      <c r="C98" s="496"/>
      <c r="D98" s="496"/>
      <c r="E98" s="496"/>
      <c r="F98" s="49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3.5" customHeight="1">
      <c r="A99" s="26"/>
      <c r="B99" s="29" t="s">
        <v>206</v>
      </c>
      <c r="C99" s="499" t="s">
        <v>207</v>
      </c>
      <c r="D99" s="493"/>
      <c r="E99" s="29" t="s">
        <v>133</v>
      </c>
      <c r="F99" s="72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3.5" customHeight="1">
      <c r="A100" s="26"/>
      <c r="B100" s="71" t="s">
        <v>24</v>
      </c>
      <c r="C100" s="508" t="s">
        <v>208</v>
      </c>
      <c r="D100" s="493"/>
      <c r="E100" s="70" t="s">
        <v>33</v>
      </c>
      <c r="F100" s="72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3.5" customHeight="1">
      <c r="A101" s="26"/>
      <c r="B101" s="64"/>
      <c r="C101" s="494" t="s">
        <v>151</v>
      </c>
      <c r="D101" s="493"/>
      <c r="E101" s="74">
        <f>SUM(E100)</f>
        <v>0</v>
      </c>
      <c r="F101" s="72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3.5" customHeight="1">
      <c r="A102" s="26"/>
      <c r="B102" s="73"/>
      <c r="C102" s="72"/>
      <c r="D102" s="72"/>
      <c r="E102" s="72"/>
      <c r="F102" s="72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3.5" customHeight="1">
      <c r="A103" s="26"/>
      <c r="B103" s="495" t="s">
        <v>209</v>
      </c>
      <c r="C103" s="496"/>
      <c r="D103" s="496"/>
      <c r="E103" s="496"/>
      <c r="F103" s="49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3.5" customHeight="1">
      <c r="A104" s="26"/>
      <c r="B104" s="29">
        <v>4</v>
      </c>
      <c r="C104" s="499" t="s">
        <v>210</v>
      </c>
      <c r="D104" s="493"/>
      <c r="E104" s="29" t="s">
        <v>133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3.5" customHeight="1">
      <c r="A105" s="26"/>
      <c r="B105" s="47" t="s">
        <v>196</v>
      </c>
      <c r="C105" s="500" t="s">
        <v>211</v>
      </c>
      <c r="D105" s="493"/>
      <c r="E105" s="70">
        <f>F93</f>
        <v>68.849999999999994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3.5" customHeight="1">
      <c r="A106" s="26"/>
      <c r="B106" s="71" t="s">
        <v>206</v>
      </c>
      <c r="C106" s="508" t="s">
        <v>212</v>
      </c>
      <c r="D106" s="493"/>
      <c r="E106" s="70">
        <f>$E$101</f>
        <v>0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3.5" customHeight="1">
      <c r="A107" s="26"/>
      <c r="B107" s="64"/>
      <c r="C107" s="494" t="s">
        <v>151</v>
      </c>
      <c r="D107" s="493"/>
      <c r="E107" s="69">
        <f>SUM(E105:E106)</f>
        <v>68.849999999999994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3.5" customHeight="1">
      <c r="A108" s="26"/>
      <c r="B108" s="38"/>
      <c r="C108" s="38"/>
      <c r="D108" s="38"/>
      <c r="E108" s="38"/>
      <c r="F108" s="38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3.5" customHeight="1">
      <c r="A109" s="26"/>
      <c r="B109" s="510" t="s">
        <v>213</v>
      </c>
      <c r="C109" s="511"/>
      <c r="D109" s="511"/>
      <c r="E109" s="511"/>
      <c r="F109" s="68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3.5" customHeight="1">
      <c r="A110" s="26"/>
      <c r="B110" s="38"/>
      <c r="C110" s="38"/>
      <c r="D110" s="38"/>
      <c r="E110" s="38"/>
      <c r="F110" s="38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3.5" customHeight="1">
      <c r="A111" s="26"/>
      <c r="B111" s="29">
        <v>5</v>
      </c>
      <c r="C111" s="499" t="s">
        <v>214</v>
      </c>
      <c r="D111" s="493"/>
      <c r="E111" s="29" t="s">
        <v>133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3.5" customHeight="1">
      <c r="A112" s="26"/>
      <c r="B112" s="47" t="s">
        <v>24</v>
      </c>
      <c r="C112" s="500" t="s">
        <v>215</v>
      </c>
      <c r="D112" s="493"/>
      <c r="E112" s="323">
        <f>Uniformes!G27</f>
        <v>33.909999999999997</v>
      </c>
      <c r="F112" s="26"/>
      <c r="G112" s="65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3.5" customHeight="1">
      <c r="A113" s="26"/>
      <c r="B113" s="47" t="s">
        <v>26</v>
      </c>
      <c r="C113" s="500" t="s">
        <v>251</v>
      </c>
      <c r="D113" s="493"/>
      <c r="E113" s="151">
        <v>0</v>
      </c>
      <c r="F113" s="26"/>
      <c r="G113" s="65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3.5" customHeight="1">
      <c r="A114" s="26"/>
      <c r="B114" s="47" t="s">
        <v>114</v>
      </c>
      <c r="C114" s="67" t="s">
        <v>217</v>
      </c>
      <c r="D114" s="66"/>
      <c r="E114" s="151">
        <v>0</v>
      </c>
      <c r="F114" s="26"/>
      <c r="G114" s="65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3.5" customHeight="1">
      <c r="A115" s="26"/>
      <c r="B115" s="47" t="s">
        <v>117</v>
      </c>
      <c r="C115" s="67" t="s">
        <v>218</v>
      </c>
      <c r="D115" s="66"/>
      <c r="E115" s="324">
        <f>EPIs!G18</f>
        <v>12.79</v>
      </c>
      <c r="F115" s="26"/>
      <c r="G115" s="65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3.5" customHeight="1">
      <c r="A116" s="26"/>
      <c r="B116" s="47" t="s">
        <v>139</v>
      </c>
      <c r="C116" s="500" t="s">
        <v>219</v>
      </c>
      <c r="D116" s="493"/>
      <c r="E116" s="151">
        <v>0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3.5" customHeight="1">
      <c r="A117" s="26"/>
      <c r="B117" s="64"/>
      <c r="C117" s="494" t="s">
        <v>151</v>
      </c>
      <c r="D117" s="493"/>
      <c r="E117" s="63">
        <f>SUM(E112:E116)</f>
        <v>46.7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3.5" customHeight="1">
      <c r="A118" s="26"/>
      <c r="B118" s="38"/>
      <c r="C118" s="38"/>
      <c r="D118" s="38"/>
      <c r="E118" s="38"/>
      <c r="F118" s="38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3.5" customHeight="1">
      <c r="A119" s="26"/>
      <c r="B119" s="495" t="s">
        <v>220</v>
      </c>
      <c r="C119" s="496"/>
      <c r="D119" s="496"/>
      <c r="E119" s="496"/>
      <c r="F119" s="49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3.5" customHeight="1">
      <c r="A120" s="26"/>
      <c r="B120" s="38"/>
      <c r="C120" s="38"/>
      <c r="D120" s="38"/>
      <c r="E120" s="38"/>
      <c r="F120" s="38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3.5" customHeight="1">
      <c r="A121" s="26"/>
      <c r="B121" s="29">
        <v>6</v>
      </c>
      <c r="C121" s="62" t="s">
        <v>221</v>
      </c>
      <c r="D121" s="61" t="s">
        <v>148</v>
      </c>
      <c r="E121" s="29" t="s">
        <v>222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3.5" customHeight="1">
      <c r="A122" s="26"/>
      <c r="B122" s="58" t="s">
        <v>24</v>
      </c>
      <c r="C122" s="60" t="s">
        <v>223</v>
      </c>
      <c r="D122" s="152">
        <v>0.03</v>
      </c>
      <c r="E122" s="44">
        <f>($F$32+$E$68+$E$78+$E$107+$E$117)*D122</f>
        <v>113.52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3.5" customHeight="1">
      <c r="A123" s="26"/>
      <c r="B123" s="58" t="s">
        <v>26</v>
      </c>
      <c r="C123" s="59" t="s">
        <v>224</v>
      </c>
      <c r="D123" s="153">
        <v>0.06</v>
      </c>
      <c r="E123" s="44">
        <f>($F$32+$E$68+$E$78+$E$107+$E$117+$E$122)*D123</f>
        <v>233.85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3.5" customHeight="1">
      <c r="A124" s="26"/>
      <c r="B124" s="58" t="s">
        <v>114</v>
      </c>
      <c r="C124" s="57" t="s">
        <v>225</v>
      </c>
      <c r="D124" s="192">
        <v>8.61</v>
      </c>
      <c r="E124" s="5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3.5" customHeight="1">
      <c r="A125" s="26"/>
      <c r="B125" s="52"/>
      <c r="C125" s="50" t="s">
        <v>226</v>
      </c>
      <c r="D125" s="55"/>
      <c r="E125" s="54"/>
      <c r="F125" s="26"/>
      <c r="G125" s="26"/>
      <c r="H125" s="26"/>
      <c r="I125" s="26"/>
      <c r="J125" s="26"/>
      <c r="K125" s="26"/>
      <c r="L125" s="26"/>
      <c r="M125" s="26"/>
      <c r="N125" s="53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3.5" customHeight="1">
      <c r="A126" s="26"/>
      <c r="B126" s="47"/>
      <c r="C126" s="46" t="s">
        <v>227</v>
      </c>
      <c r="D126" s="45">
        <v>6.4999999999999997E-3</v>
      </c>
      <c r="E126" s="44">
        <f>($F$32+$E$68+$E$78+$E$107+$E$117+$E$122+$E$123)/D133*D126</f>
        <v>29.4</v>
      </c>
      <c r="F126" s="26"/>
      <c r="G126" s="26">
        <v>4531.9399999999996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3.5" customHeight="1">
      <c r="A127" s="26"/>
      <c r="B127" s="47"/>
      <c r="C127" s="46" t="s">
        <v>228</v>
      </c>
      <c r="D127" s="45">
        <v>0.03</v>
      </c>
      <c r="E127" s="44">
        <f>($F$32+$E$68+$E$78+$E$107+$E$117+$E$122+$E$123)/D133*D127</f>
        <v>135.68</v>
      </c>
      <c r="F127" s="26"/>
      <c r="G127" s="26">
        <v>271.92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3.5" customHeight="1">
      <c r="A128" s="26"/>
      <c r="B128" s="52"/>
      <c r="C128" s="50" t="s">
        <v>229</v>
      </c>
      <c r="D128" s="49"/>
      <c r="E128" s="48"/>
      <c r="F128" s="26"/>
      <c r="G128" s="26">
        <v>326.18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3.5" customHeight="1">
      <c r="A129" s="26"/>
      <c r="B129" s="47"/>
      <c r="C129" s="46" t="s">
        <v>230</v>
      </c>
      <c r="D129" s="45">
        <v>0.05</v>
      </c>
      <c r="E129" s="44">
        <f>($F$32+$E$68+$E$78+$E$107+$E$117+$E$122+$E$123)/D133*D129</f>
        <v>226.13</v>
      </c>
      <c r="F129" s="26"/>
      <c r="G129" s="26">
        <f>SUM(G126:G128)</f>
        <v>5130.04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3.5" customHeight="1">
      <c r="A130" s="26"/>
      <c r="B130" s="51"/>
      <c r="C130" s="50" t="s">
        <v>231</v>
      </c>
      <c r="D130" s="49"/>
      <c r="E130" s="48"/>
      <c r="F130" s="26"/>
      <c r="G130" s="26">
        <f>G129/0.935*0.0865</f>
        <v>474.59728342246001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3.5" customHeight="1">
      <c r="A131" s="26"/>
      <c r="B131" s="47"/>
      <c r="C131" s="46" t="s">
        <v>232</v>
      </c>
      <c r="D131" s="45">
        <v>0</v>
      </c>
      <c r="E131" s="44">
        <f>($F$32+$E$68+$E$78+$E$107+$E$117+$E$122+$E$123)/D133*D131</f>
        <v>0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3.5" customHeight="1">
      <c r="A132" s="26"/>
      <c r="B132" s="531" t="s">
        <v>233</v>
      </c>
      <c r="C132" s="498"/>
      <c r="D132" s="43">
        <f>$D$126+$D$127+$D$129+$D$131</f>
        <v>8.6499999999999994E-2</v>
      </c>
      <c r="E132" s="42">
        <f>E122+E123+E126+E127+E129+E131</f>
        <v>738.58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3.5" customHeight="1">
      <c r="A133" s="39"/>
      <c r="B133" s="532" t="s">
        <v>234</v>
      </c>
      <c r="C133" s="523"/>
      <c r="D133" s="41">
        <f>1-(D132/100%)</f>
        <v>0.91349999999999998</v>
      </c>
      <c r="E133" s="41"/>
      <c r="F133" s="40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spans="1:26" ht="13.5" customHeight="1">
      <c r="A134" s="26"/>
      <c r="B134" s="38"/>
      <c r="C134" s="38"/>
      <c r="D134" s="38"/>
      <c r="E134" s="38"/>
      <c r="F134" s="38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3.5" customHeight="1">
      <c r="A135" s="26"/>
      <c r="B135" s="506" t="s">
        <v>235</v>
      </c>
      <c r="C135" s="507"/>
      <c r="D135" s="507"/>
      <c r="E135" s="507"/>
      <c r="F135" s="507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3.5" customHeight="1">
      <c r="A136" s="26"/>
      <c r="B136" s="494" t="s">
        <v>236</v>
      </c>
      <c r="C136" s="498"/>
      <c r="D136" s="493"/>
      <c r="E136" s="29"/>
      <c r="F136" s="29" t="s">
        <v>222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3.5" customHeight="1">
      <c r="A137" s="26"/>
      <c r="B137" s="37" t="s">
        <v>24</v>
      </c>
      <c r="C137" s="492" t="s">
        <v>237</v>
      </c>
      <c r="D137" s="493"/>
      <c r="E137" s="36"/>
      <c r="F137" s="35">
        <f>$F$32</f>
        <v>1726.82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3.5" customHeight="1">
      <c r="A138" s="26"/>
      <c r="B138" s="37" t="s">
        <v>26</v>
      </c>
      <c r="C138" s="492" t="s">
        <v>238</v>
      </c>
      <c r="D138" s="493"/>
      <c r="E138" s="36"/>
      <c r="F138" s="35">
        <f>$E$68</f>
        <v>1818.8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3.5" customHeight="1">
      <c r="A139" s="26"/>
      <c r="B139" s="37" t="s">
        <v>114</v>
      </c>
      <c r="C139" s="492" t="s">
        <v>239</v>
      </c>
      <c r="D139" s="493"/>
      <c r="E139" s="36"/>
      <c r="F139" s="35">
        <f>$E$78</f>
        <v>122.78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3.5" customHeight="1">
      <c r="A140" s="26"/>
      <c r="B140" s="37" t="s">
        <v>117</v>
      </c>
      <c r="C140" s="492" t="s">
        <v>194</v>
      </c>
      <c r="D140" s="493"/>
      <c r="E140" s="36"/>
      <c r="F140" s="35">
        <f>$E$107</f>
        <v>68.849999999999994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3.5" customHeight="1">
      <c r="A141" s="26"/>
      <c r="B141" s="37" t="s">
        <v>240</v>
      </c>
      <c r="C141" s="492" t="s">
        <v>241</v>
      </c>
      <c r="D141" s="493"/>
      <c r="E141" s="36"/>
      <c r="F141" s="35">
        <f>$E$117</f>
        <v>46.7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3.5" customHeight="1">
      <c r="A142" s="26"/>
      <c r="B142" s="494" t="s">
        <v>242</v>
      </c>
      <c r="C142" s="498"/>
      <c r="D142" s="493"/>
      <c r="E142" s="29"/>
      <c r="F142" s="34">
        <f>SUM(F137:F141)</f>
        <v>3783.95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3.5" customHeight="1">
      <c r="A143" s="26"/>
      <c r="B143" s="33" t="s">
        <v>141</v>
      </c>
      <c r="C143" s="533" t="s">
        <v>243</v>
      </c>
      <c r="D143" s="493"/>
      <c r="E143" s="32"/>
      <c r="F143" s="31">
        <f>$E$132</f>
        <v>738.58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3.5" customHeight="1">
      <c r="A144" s="26"/>
      <c r="B144" s="30"/>
      <c r="C144" s="494" t="s">
        <v>244</v>
      </c>
      <c r="D144" s="493"/>
      <c r="E144" s="29"/>
      <c r="F144" s="28">
        <f>ROUND($F$142+$F$143,2)</f>
        <v>4522.53</v>
      </c>
      <c r="G144" s="26"/>
      <c r="H144" s="26"/>
      <c r="I144" s="26"/>
      <c r="J144" s="26"/>
      <c r="K144" s="26"/>
      <c r="L144" s="26"/>
      <c r="M144" s="26"/>
      <c r="N144" s="27" t="e" vm="1">
        <f>[1]PROPOSTA!E25</f>
        <v>#VALUE!</v>
      </c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3.5" customHeight="1">
      <c r="A145" s="26"/>
      <c r="B145" s="30"/>
      <c r="C145" s="494" t="s">
        <v>245</v>
      </c>
      <c r="D145" s="493"/>
      <c r="E145" s="29"/>
      <c r="F145" s="28">
        <f>F144</f>
        <v>4522.53</v>
      </c>
      <c r="G145" s="26"/>
      <c r="H145" s="26"/>
      <c r="I145" s="27"/>
      <c r="J145" s="26"/>
      <c r="K145" s="26"/>
      <c r="L145" s="26"/>
      <c r="M145" s="26"/>
      <c r="N145" s="27" t="e" vm="1">
        <f>[1]PROPOSTA!D25</f>
        <v>#VALUE!</v>
      </c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3.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3.5" customHeight="1">
      <c r="A147" s="26"/>
      <c r="B147" s="26"/>
      <c r="C147" s="68" t="s">
        <v>246</v>
      </c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3.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3.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3.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3.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3.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3.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3.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3.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3.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3.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3.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3.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3.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3.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3.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3.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3.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3.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3.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3.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3.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3.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3.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3.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3.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3.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3.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3.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3.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3.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3.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3.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3.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3.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3.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3.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3.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3.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3.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3.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3.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3.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3.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3.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3.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3.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3.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3.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3.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3.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3.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3.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3.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3.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3.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3.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3.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3.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3.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3.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3.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3.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3.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3.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3.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3.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3.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3.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3.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3.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3.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3.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3.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3.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3.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3.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3.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3.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3.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3.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3.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3.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3.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3.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3.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3.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3.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3.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3.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3.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3.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3.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3.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3.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3.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3.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3.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3.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3.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3.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3.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3.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3.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3.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3.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3.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3.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3.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3.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3.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3.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3.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3.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3.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3.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3.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3.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3.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3.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3.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3.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3.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3.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3.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3.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3.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3.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3.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3.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3.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3.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3.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3.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3.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3.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3.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3.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3.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3.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3.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3.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3.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3.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3.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3.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3.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3.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3.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3.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3.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3.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3.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3.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3.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3.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3.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3.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3.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3.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3.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3.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3.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3.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3.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3.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3.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3.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3.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3.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3.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3.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3.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3.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3.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3.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3.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3.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3.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3.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3.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3.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3.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3.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3.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3.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3.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3.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3.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3.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3.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3.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3.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3.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3.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3.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3.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3.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3.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3.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3.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3.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3.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3.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3.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3.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3.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3.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3.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3.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3.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3.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3.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3.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3.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3.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3.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3.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3.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3.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3.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3.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3.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3.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3.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3.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3.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3.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3.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3.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3.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3.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3.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3.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3.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3.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3.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3.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3.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3.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3.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3.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3.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3.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3.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3.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3.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3.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3.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3.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3.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3.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3.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3.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3.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3.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3.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3.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3.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3.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3.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3.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3.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3.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3.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3.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3.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3.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3.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3.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3.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3.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3.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3.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3.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3.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3.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3.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3.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3.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3.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3.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3.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3.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3.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3.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3.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3.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3.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3.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3.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3.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3.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3.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3.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3.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3.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3.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3.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3.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3.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3.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3.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3.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3.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3.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3.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3.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3.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3.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3.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3.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3.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3.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3.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3.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3.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3.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3.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3.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3.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3.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3.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3.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3.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3.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3.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3.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3.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3.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3.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3.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3.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3.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3.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3.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3.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3.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3.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3.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3.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3.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3.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3.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3.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3.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3.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3.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3.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3.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3.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3.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3.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3.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3.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3.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3.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3.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3.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3.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3.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3.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3.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3.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3.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3.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3.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3.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3.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3.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3.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3.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3.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3.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3.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3.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3.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3.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3.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3.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3.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3.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3.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3.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3.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3.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3.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3.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3.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3.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3.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3.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3.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3.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3.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3.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3.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3.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3.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3.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3.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3.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3.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3.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3.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3.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3.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3.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3.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3.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3.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3.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3.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3.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3.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3.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3.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3.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3.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3.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3.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3.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3.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3.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3.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3.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3.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3.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3.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3.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3.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3.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3.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3.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3.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3.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3.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3.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3.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3.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3.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3.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3.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3.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3.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3.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3.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3.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3.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3.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3.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3.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3.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3.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3.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3.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3.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3.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3.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3.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3.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3.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3.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3.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3.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3.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3.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3.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3.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3.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3.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3.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3.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3.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3.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3.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3.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3.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3.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3.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3.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3.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3.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3.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3.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3.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3.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3.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3.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3.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3.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3.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3.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3.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3.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3.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3.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3.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3.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3.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3.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3.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3.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3.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3.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3.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3.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3.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3.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3.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3.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3.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3.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3.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3.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3.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3.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3.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3.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3.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3.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3.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3.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3.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3.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3.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3.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3.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3.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3.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3.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3.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3.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3.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3.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3.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3.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3.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3.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3.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3.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3.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3.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3.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3.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3.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3.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3.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3.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3.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3.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3.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3.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3.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3.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3.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3.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3.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3.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3.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3.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3.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3.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3.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3.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3.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3.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3.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3.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3.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3.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3.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3.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3.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3.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3.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3.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3.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3.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3.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3.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3.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3.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3.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3.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3.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3.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3.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3.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3.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3.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3.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3.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3.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3.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3.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3.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3.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3.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3.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3.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3.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3.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3.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3.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3.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3.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3.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3.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3.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3.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3.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3.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3.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3.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3.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3.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3.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3.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3.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3.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3.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3.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3.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3.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3.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3.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3.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3.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3.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3.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3.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3.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3.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3.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3.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3.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3.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3.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3.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3.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3.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3.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3.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3.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3.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3.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3.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3.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3.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3.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3.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3.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3.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3.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3.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3.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3.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3.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3.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3.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3.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3.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3.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3.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3.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3.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3.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3.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3.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3.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3.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3.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3.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3.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3.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3.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3.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3.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3.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3.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3.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3.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3.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3.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3.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3.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3.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3.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3.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3.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3.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3.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3.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3.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3.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3.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3.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3.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3.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3.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3.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3.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3.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3.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3.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3.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3.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3.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3.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3.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3.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3.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3.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3.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3.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3.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3.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3.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3.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3.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3.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3.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3.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3.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3.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3.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3.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3.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3.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3.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3.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3.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3.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3.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3.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3.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3.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3.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3.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3.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3.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3.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3.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3.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3.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3.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3.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3.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3.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3.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3.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3.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3.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3.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3.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3.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3.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3.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3.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3.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3.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3.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3.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3.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3.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3.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3.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3.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3.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3.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3.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3.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3.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3.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3.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3.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3.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3.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3.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3.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3.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3.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3.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3.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3.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3.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3.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3.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3.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3.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3.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3.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3.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3.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3.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3.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3.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3.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3.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3.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3.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3.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3.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3.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3.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3.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3.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3.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3.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3.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3.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3.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3.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3.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3.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3.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3.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3.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3.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3.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3.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3.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3.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3.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3.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3.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3.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3.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3.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3.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3.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3.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3.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3.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3.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3.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3.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3.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3.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3.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3.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3.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3.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3.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3.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3.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3.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3.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3.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3.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3.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3.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3.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92">
    <mergeCell ref="B15:F15"/>
    <mergeCell ref="B1:F2"/>
    <mergeCell ref="C3:C4"/>
    <mergeCell ref="D3:F4"/>
    <mergeCell ref="D5:F5"/>
    <mergeCell ref="D6:F6"/>
    <mergeCell ref="B8:D8"/>
    <mergeCell ref="C9:D9"/>
    <mergeCell ref="C10:D10"/>
    <mergeCell ref="C11:D11"/>
    <mergeCell ref="C12:D12"/>
    <mergeCell ref="B14:F14"/>
    <mergeCell ref="C29:D29"/>
    <mergeCell ref="B16:F16"/>
    <mergeCell ref="D17:F17"/>
    <mergeCell ref="D18:F18"/>
    <mergeCell ref="D19:F19"/>
    <mergeCell ref="D20:F20"/>
    <mergeCell ref="D21:F21"/>
    <mergeCell ref="B22:D22"/>
    <mergeCell ref="B24:F24"/>
    <mergeCell ref="C25:D25"/>
    <mergeCell ref="C26:D26"/>
    <mergeCell ref="C28:D28"/>
    <mergeCell ref="C54:D54"/>
    <mergeCell ref="C30:D30"/>
    <mergeCell ref="C31:D31"/>
    <mergeCell ref="C32:D32"/>
    <mergeCell ref="B34:F34"/>
    <mergeCell ref="B35:F35"/>
    <mergeCell ref="C36:D36"/>
    <mergeCell ref="C37:D37"/>
    <mergeCell ref="C38:D38"/>
    <mergeCell ref="C39:D39"/>
    <mergeCell ref="B41:E41"/>
    <mergeCell ref="B53:E53"/>
    <mergeCell ref="B78:C78"/>
    <mergeCell ref="C57:D57"/>
    <mergeCell ref="C58:D58"/>
    <mergeCell ref="C59:D59"/>
    <mergeCell ref="B60:M60"/>
    <mergeCell ref="B63:E63"/>
    <mergeCell ref="C64:D64"/>
    <mergeCell ref="C65:D65"/>
    <mergeCell ref="C66:D66"/>
    <mergeCell ref="C67:D67"/>
    <mergeCell ref="C68:D68"/>
    <mergeCell ref="B70:F70"/>
    <mergeCell ref="B94:M95"/>
    <mergeCell ref="B79:E79"/>
    <mergeCell ref="B83:F83"/>
    <mergeCell ref="B85:F85"/>
    <mergeCell ref="C86:D86"/>
    <mergeCell ref="C87:D87"/>
    <mergeCell ref="C88:D88"/>
    <mergeCell ref="C89:D89"/>
    <mergeCell ref="C90:D90"/>
    <mergeCell ref="C91:D91"/>
    <mergeCell ref="C92:D92"/>
    <mergeCell ref="B93:D93"/>
    <mergeCell ref="C80:E80"/>
    <mergeCell ref="B109:E109"/>
    <mergeCell ref="B96:F96"/>
    <mergeCell ref="B97:F97"/>
    <mergeCell ref="B98:F98"/>
    <mergeCell ref="C99:D99"/>
    <mergeCell ref="C100:D100"/>
    <mergeCell ref="C101:D101"/>
    <mergeCell ref="B103:F103"/>
    <mergeCell ref="C104:D104"/>
    <mergeCell ref="C105:D105"/>
    <mergeCell ref="C106:D106"/>
    <mergeCell ref="C107:D107"/>
    <mergeCell ref="C138:D138"/>
    <mergeCell ref="C111:D111"/>
    <mergeCell ref="C112:D112"/>
    <mergeCell ref="C113:D113"/>
    <mergeCell ref="C116:D116"/>
    <mergeCell ref="C117:D117"/>
    <mergeCell ref="B119:F119"/>
    <mergeCell ref="B132:C132"/>
    <mergeCell ref="B133:C133"/>
    <mergeCell ref="B135:F135"/>
    <mergeCell ref="B136:D136"/>
    <mergeCell ref="C137:D137"/>
    <mergeCell ref="C145:D145"/>
    <mergeCell ref="C139:D139"/>
    <mergeCell ref="C140:D140"/>
    <mergeCell ref="C141:D141"/>
    <mergeCell ref="B142:D142"/>
    <mergeCell ref="C143:D143"/>
    <mergeCell ref="C144:D144"/>
  </mergeCells>
  <pageMargins left="0.19685039370078741" right="0.11811023622047245" top="0.19685039370078741" bottom="0.19685039370078741" header="0" footer="0"/>
  <pageSetup paperSize="9" orientation="landscape" r:id="rId1"/>
  <rowBreaks count="1" manualBreakCount="1">
    <brk id="9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7"/>
  <sheetViews>
    <sheetView zoomScale="85" zoomScaleNormal="85" workbookViewId="0">
      <selection activeCell="K14" sqref="K14"/>
    </sheetView>
  </sheetViews>
  <sheetFormatPr defaultColWidth="14.42578125" defaultRowHeight="15" customHeight="1"/>
  <cols>
    <col min="2" max="2" width="7.5703125" customWidth="1"/>
    <col min="3" max="3" width="52.140625" customWidth="1"/>
    <col min="4" max="4" width="8.28515625" customWidth="1"/>
    <col min="5" max="5" width="9.42578125" customWidth="1"/>
    <col min="6" max="6" width="13.5703125" customWidth="1"/>
    <col min="7" max="7" width="13.85546875" customWidth="1"/>
    <col min="8" max="20" width="8.7109375" customWidth="1"/>
  </cols>
  <sheetData>
    <row r="1" spans="1:20" ht="12.75" customHeight="1">
      <c r="A1" s="12"/>
      <c r="B1" s="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  <c r="N1" s="1"/>
      <c r="O1" s="1"/>
      <c r="P1" s="1"/>
      <c r="Q1" s="1"/>
      <c r="R1" s="1"/>
      <c r="S1" s="1"/>
      <c r="T1" s="1"/>
    </row>
    <row r="2" spans="1:20" ht="15" customHeight="1">
      <c r="A2" s="12"/>
      <c r="B2" s="11"/>
      <c r="C2" s="11"/>
      <c r="D2" s="11"/>
      <c r="E2" s="11"/>
      <c r="F2" s="11"/>
      <c r="G2" s="11"/>
      <c r="H2" s="11"/>
      <c r="I2" s="11"/>
      <c r="J2" s="11"/>
      <c r="K2" s="11"/>
      <c r="L2" s="1"/>
      <c r="M2" s="1"/>
      <c r="N2" s="1"/>
      <c r="O2" s="1"/>
      <c r="P2" s="1"/>
      <c r="Q2" s="1"/>
      <c r="R2" s="1"/>
      <c r="S2" s="1"/>
      <c r="T2" s="1"/>
    </row>
    <row r="3" spans="1:20" ht="24.75" customHeight="1">
      <c r="A3" s="12"/>
      <c r="B3" s="11"/>
      <c r="C3" s="11"/>
      <c r="D3" s="11"/>
      <c r="E3" s="11"/>
      <c r="F3" s="11"/>
      <c r="G3" s="11"/>
      <c r="H3" s="11"/>
      <c r="I3" s="11"/>
      <c r="J3" s="11"/>
      <c r="K3" s="11"/>
      <c r="L3" s="1"/>
      <c r="M3" s="1"/>
      <c r="N3" s="1"/>
      <c r="O3" s="1"/>
      <c r="P3" s="1"/>
      <c r="Q3" s="1"/>
      <c r="R3" s="1"/>
      <c r="S3" s="1"/>
      <c r="T3" s="1"/>
    </row>
    <row r="4" spans="1:20" s="12" customFormat="1" ht="34.5" customHeight="1">
      <c r="B4" s="548" t="s">
        <v>252</v>
      </c>
      <c r="C4" s="549"/>
      <c r="D4" s="549"/>
      <c r="E4" s="549"/>
      <c r="F4" s="549"/>
      <c r="G4" s="55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12" customFormat="1" ht="24.75" customHeight="1">
      <c r="B5" s="217" t="s">
        <v>2</v>
      </c>
      <c r="C5" s="217" t="s">
        <v>97</v>
      </c>
      <c r="D5" s="217" t="s">
        <v>32</v>
      </c>
      <c r="E5" s="218" t="s">
        <v>253</v>
      </c>
      <c r="F5" s="220" t="s">
        <v>254</v>
      </c>
      <c r="G5" s="200" t="s">
        <v>255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s="12" customFormat="1" ht="12.75" customHeight="1">
      <c r="B6" s="186">
        <v>1</v>
      </c>
      <c r="C6" s="185" t="s">
        <v>256</v>
      </c>
      <c r="D6" s="186">
        <v>2</v>
      </c>
      <c r="E6" s="187" t="s">
        <v>257</v>
      </c>
      <c r="F6" s="219">
        <v>54.68</v>
      </c>
      <c r="G6" s="219">
        <f>F6*D6</f>
        <v>109.36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s="12" customFormat="1" ht="17.25" customHeight="1">
      <c r="B7" s="186">
        <v>2</v>
      </c>
      <c r="C7" s="185" t="s">
        <v>258</v>
      </c>
      <c r="D7" s="186">
        <v>2</v>
      </c>
      <c r="E7" s="187" t="s">
        <v>257</v>
      </c>
      <c r="F7" s="219">
        <v>33.450000000000003</v>
      </c>
      <c r="G7" s="219">
        <f t="shared" ref="G7:G11" si="0">F7*D7</f>
        <v>66.900000000000006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s="12" customFormat="1" ht="12.75" customHeight="1">
      <c r="B8" s="186">
        <v>3</v>
      </c>
      <c r="C8" s="188" t="s">
        <v>259</v>
      </c>
      <c r="D8" s="186">
        <v>2</v>
      </c>
      <c r="E8" s="187" t="s">
        <v>260</v>
      </c>
      <c r="F8" s="219">
        <v>10.5</v>
      </c>
      <c r="G8" s="219">
        <f t="shared" si="0"/>
        <v>21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s="12" customFormat="1" ht="12.75" customHeight="1">
      <c r="B9" s="186">
        <v>4</v>
      </c>
      <c r="C9" s="185" t="s">
        <v>261</v>
      </c>
      <c r="D9" s="186">
        <v>2</v>
      </c>
      <c r="E9" s="187" t="s">
        <v>260</v>
      </c>
      <c r="F9" s="219">
        <v>30.82</v>
      </c>
      <c r="G9" s="219">
        <f t="shared" si="0"/>
        <v>61.64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s="12" customFormat="1" ht="12.75" customHeight="1">
      <c r="B10" s="186">
        <v>5</v>
      </c>
      <c r="C10" s="185" t="s">
        <v>262</v>
      </c>
      <c r="D10" s="186">
        <v>2</v>
      </c>
      <c r="E10" s="187" t="s">
        <v>260</v>
      </c>
      <c r="F10" s="219">
        <v>71.930000000000007</v>
      </c>
      <c r="G10" s="219">
        <f t="shared" si="0"/>
        <v>143.86000000000001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s="12" customFormat="1" ht="12.75" customHeight="1">
      <c r="B11" s="186">
        <v>6</v>
      </c>
      <c r="C11" s="185" t="s">
        <v>263</v>
      </c>
      <c r="D11" s="186">
        <v>1</v>
      </c>
      <c r="E11" s="187" t="s">
        <v>257</v>
      </c>
      <c r="F11" s="219">
        <v>4.17</v>
      </c>
      <c r="G11" s="219">
        <f t="shared" si="0"/>
        <v>4.17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12.75" customHeight="1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2.75" customHeight="1">
      <c r="A13" s="12"/>
      <c r="B13" s="551" t="s">
        <v>255</v>
      </c>
      <c r="C13" s="552"/>
      <c r="D13" s="552"/>
      <c r="E13" s="552"/>
      <c r="F13" s="553"/>
      <c r="G13" s="221">
        <f>SUM(G6:G11)</f>
        <v>406.93</v>
      </c>
      <c r="H13" s="11"/>
      <c r="I13" s="11"/>
      <c r="J13" s="1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2.75" customHeight="1">
      <c r="A14" s="12"/>
      <c r="B14" s="554" t="s">
        <v>264</v>
      </c>
      <c r="C14" s="554"/>
      <c r="D14" s="554"/>
      <c r="E14" s="554"/>
      <c r="F14" s="554"/>
      <c r="G14" s="222">
        <f>G13/12</f>
        <v>33.909999999999997</v>
      </c>
      <c r="H14" s="11"/>
      <c r="I14" s="1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2.75" customHeight="1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2.75" customHeight="1">
      <c r="A16" s="12"/>
      <c r="B16" s="11"/>
      <c r="C16" s="11"/>
      <c r="D16" s="11"/>
      <c r="E16" s="11"/>
      <c r="F16" s="11"/>
      <c r="G16" s="11"/>
      <c r="H16" s="11"/>
      <c r="I16" s="11"/>
      <c r="J16" s="1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4.75" customHeight="1">
      <c r="A17" s="12"/>
      <c r="B17" s="555" t="s">
        <v>265</v>
      </c>
      <c r="C17" s="556"/>
      <c r="D17" s="556"/>
      <c r="E17" s="556"/>
      <c r="F17" s="556"/>
      <c r="G17" s="557"/>
      <c r="H17" s="11"/>
      <c r="I17" s="11"/>
      <c r="J17" s="1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4.75" customHeight="1">
      <c r="A18" s="12"/>
      <c r="B18" s="217" t="s">
        <v>2</v>
      </c>
      <c r="C18" s="217" t="s">
        <v>97</v>
      </c>
      <c r="D18" s="217" t="s">
        <v>32</v>
      </c>
      <c r="E18" s="218" t="s">
        <v>253</v>
      </c>
      <c r="F18" s="220" t="s">
        <v>254</v>
      </c>
      <c r="G18" s="200" t="s">
        <v>255</v>
      </c>
      <c r="H18" s="11"/>
      <c r="I18" s="11"/>
      <c r="J18" s="1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2.75" customHeight="1">
      <c r="A19" s="12"/>
      <c r="B19" s="186">
        <v>1</v>
      </c>
      <c r="C19" s="185" t="s">
        <v>266</v>
      </c>
      <c r="D19" s="186">
        <v>2</v>
      </c>
      <c r="E19" s="187" t="s">
        <v>257</v>
      </c>
      <c r="F19" s="219">
        <v>54.68</v>
      </c>
      <c r="G19" s="219">
        <f>F19*D19</f>
        <v>109.36</v>
      </c>
      <c r="H19" s="11"/>
      <c r="I19" s="11"/>
      <c r="J19" s="1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2.75" customHeight="1">
      <c r="A20" s="12"/>
      <c r="B20" s="186">
        <v>2</v>
      </c>
      <c r="C20" s="325" t="s">
        <v>258</v>
      </c>
      <c r="D20" s="186">
        <v>2</v>
      </c>
      <c r="E20" s="187" t="s">
        <v>257</v>
      </c>
      <c r="F20" s="219">
        <v>33.450000000000003</v>
      </c>
      <c r="G20" s="219">
        <f t="shared" ref="G20:G24" si="1">F20*D20</f>
        <v>66.900000000000006</v>
      </c>
      <c r="H20" s="11"/>
      <c r="I20" s="11"/>
      <c r="J20" s="1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2.75" customHeight="1">
      <c r="A21" s="12"/>
      <c r="B21" s="249">
        <v>3</v>
      </c>
      <c r="C21" s="251" t="s">
        <v>259</v>
      </c>
      <c r="D21" s="250">
        <v>2</v>
      </c>
      <c r="E21" s="187" t="s">
        <v>257</v>
      </c>
      <c r="F21" s="219">
        <v>10.5</v>
      </c>
      <c r="G21" s="219">
        <f t="shared" si="1"/>
        <v>21</v>
      </c>
      <c r="H21" s="11"/>
      <c r="I21" s="11"/>
      <c r="J21" s="1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2.75" customHeight="1">
      <c r="A22" s="12"/>
      <c r="B22" s="249">
        <v>4</v>
      </c>
      <c r="C22" s="326" t="s">
        <v>261</v>
      </c>
      <c r="D22" s="186">
        <v>2</v>
      </c>
      <c r="E22" s="187" t="s">
        <v>257</v>
      </c>
      <c r="F22" s="219">
        <v>30.81</v>
      </c>
      <c r="G22" s="219">
        <f t="shared" ref="G22" si="2">F22*D22</f>
        <v>61.62</v>
      </c>
      <c r="H22" s="11"/>
      <c r="I22" s="11"/>
      <c r="J22" s="1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12"/>
      <c r="B23" s="186">
        <v>5</v>
      </c>
      <c r="C23" s="326" t="s">
        <v>262</v>
      </c>
      <c r="D23" s="186">
        <v>2</v>
      </c>
      <c r="E23" s="187" t="s">
        <v>257</v>
      </c>
      <c r="F23" s="219">
        <v>71.930000000000007</v>
      </c>
      <c r="G23" s="219">
        <f t="shared" si="1"/>
        <v>143.86000000000001</v>
      </c>
      <c r="H23" s="11"/>
      <c r="I23" s="11"/>
      <c r="J23" s="1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2.75" customHeight="1">
      <c r="A24" s="12"/>
      <c r="B24" s="186">
        <v>6</v>
      </c>
      <c r="C24" s="185" t="s">
        <v>263</v>
      </c>
      <c r="D24" s="186">
        <v>1</v>
      </c>
      <c r="E24" s="187" t="s">
        <v>257</v>
      </c>
      <c r="F24" s="219">
        <v>4.17</v>
      </c>
      <c r="G24" s="219">
        <f t="shared" si="1"/>
        <v>4.17</v>
      </c>
      <c r="H24" s="11"/>
      <c r="I24" s="11"/>
      <c r="J24" s="1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2.75" customHeight="1">
      <c r="A25" s="12"/>
      <c r="B25" s="11"/>
      <c r="C25" s="11"/>
      <c r="D25" s="11"/>
      <c r="E25" s="11"/>
      <c r="F25" s="11"/>
      <c r="G25" s="11"/>
      <c r="H25" s="11"/>
      <c r="I25" s="11"/>
      <c r="J25" s="1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2.75" customHeight="1">
      <c r="A26" s="12"/>
      <c r="B26" s="551" t="s">
        <v>255</v>
      </c>
      <c r="C26" s="552"/>
      <c r="D26" s="552"/>
      <c r="E26" s="552"/>
      <c r="F26" s="553"/>
      <c r="G26" s="221">
        <f>SUM(G19:G24)</f>
        <v>406.91</v>
      </c>
      <c r="H26" s="11"/>
      <c r="I26" s="11"/>
      <c r="J26" s="1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2.75" customHeight="1">
      <c r="A27" s="12"/>
      <c r="B27" s="554" t="s">
        <v>264</v>
      </c>
      <c r="C27" s="554"/>
      <c r="D27" s="554"/>
      <c r="E27" s="554"/>
      <c r="F27" s="554"/>
      <c r="G27" s="222">
        <f>G26/12</f>
        <v>33.909999999999997</v>
      </c>
      <c r="H27" s="11"/>
      <c r="I27" s="11"/>
      <c r="J27" s="1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2.75" customHeight="1">
      <c r="A28" s="12"/>
      <c r="B28" s="11"/>
      <c r="C28" s="11"/>
      <c r="D28" s="11"/>
      <c r="E28" s="11"/>
      <c r="F28" s="11"/>
      <c r="G28" s="11"/>
      <c r="H28" s="11"/>
      <c r="I28" s="11"/>
      <c r="J28" s="1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2.75" customHeight="1">
      <c r="A29" s="12"/>
      <c r="B29" s="11"/>
      <c r="C29" s="11"/>
      <c r="D29" s="11"/>
      <c r="E29" s="11"/>
      <c r="F29" s="11"/>
      <c r="G29" s="11"/>
      <c r="H29" s="11"/>
      <c r="I29" s="11"/>
      <c r="J29" s="1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2.75" customHeight="1">
      <c r="A30" s="12"/>
      <c r="B30" s="11"/>
      <c r="C30" s="11"/>
      <c r="D30" s="11"/>
      <c r="E30" s="11"/>
      <c r="F30" s="11"/>
      <c r="G30" s="11"/>
      <c r="H30" s="11"/>
      <c r="I30" s="11"/>
      <c r="J30" s="1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2.75" customHeight="1">
      <c r="A31" s="12"/>
      <c r="B31" s="11"/>
      <c r="C31" s="11"/>
      <c r="D31" s="11"/>
      <c r="E31" s="11"/>
      <c r="F31" s="11"/>
      <c r="G31" s="11"/>
      <c r="H31" s="11"/>
      <c r="I31" s="11"/>
      <c r="J31" s="1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2.75" customHeight="1">
      <c r="A32" s="12"/>
      <c r="B32" s="11"/>
      <c r="C32" s="11"/>
      <c r="D32" s="11"/>
      <c r="E32" s="11"/>
      <c r="F32" s="11"/>
      <c r="G32" s="11"/>
      <c r="H32" s="11"/>
      <c r="I32" s="11"/>
      <c r="J32" s="1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.75" customHeight="1">
      <c r="A33" s="12"/>
      <c r="B33" s="11"/>
      <c r="C33" s="11"/>
      <c r="D33" s="11"/>
      <c r="E33" s="11"/>
      <c r="F33" s="11"/>
      <c r="G33" s="11"/>
      <c r="H33" s="11"/>
      <c r="I33" s="11"/>
      <c r="J33" s="1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2.75" customHeight="1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.75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2.75" customHeight="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2.75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ht="12.75" customHeight="1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ht="12.7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ht="12.7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12.7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12.7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12.7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ht="12.7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ht="12.7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ht="12.75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ht="12.75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ht="12.75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ht="12.7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12.75" customHeight="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12.75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ht="12.75" customHeight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ht="12.75" customHeight="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ht="12.75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ht="12.75" customHeight="1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ht="12.75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ht="12.75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ht="12.7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ht="12.75" customHeight="1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ht="12.7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ht="12.7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ht="12.7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ht="12.7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ht="12.7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ht="12.7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ht="12.7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ht="12.7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ht="12.75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ht="12.7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ht="12.75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ht="12.75" customHeight="1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ht="12.75" customHeight="1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ht="12.75" customHeight="1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ht="12.75" customHeight="1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ht="12.75" customHeight="1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ht="12.75" customHeight="1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ht="12.75" customHeight="1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ht="12.75" customHeight="1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ht="12.75" customHeight="1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ht="12.75" customHeight="1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ht="12.75" customHeight="1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ht="12.75" customHeight="1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ht="12.75" customHeight="1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ht="12.75" customHeight="1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ht="12.75" customHeight="1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ht="12.75" customHeight="1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ht="12.75" customHeight="1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ht="12.75" customHeight="1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ht="12.75" customHeight="1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ht="12.75" customHeight="1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ht="12.75" customHeight="1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ht="12.75" customHeight="1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ht="12.75" customHeight="1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ht="12.75" customHeight="1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ht="12.75" customHeight="1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ht="12.75" customHeight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ht="12.75" customHeigh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ht="12.75" customHeigh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ht="12.75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ht="12.75" customHeight="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ht="12.75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ht="12.75" customHeight="1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ht="12.75" customHeight="1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ht="12.75" customHeight="1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ht="12.7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ht="12.75" customHeight="1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ht="12.7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ht="12.75" customHeight="1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ht="12.75" customHeight="1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ht="12.75" customHeight="1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ht="12.75" customHeight="1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ht="12.75" customHeight="1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ht="12.75" customHeight="1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ht="12.75" customHeight="1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ht="12.75" customHeight="1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ht="12.75" customHeight="1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ht="12.75" customHeigh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ht="12.75" customHeight="1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ht="12.75" customHeight="1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ht="12.75" customHeight="1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ht="12.75" customHeight="1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ht="12.75" customHeight="1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ht="12.75" customHeight="1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ht="12.75" customHeight="1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ht="12.75" customHeight="1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ht="12.75" customHeight="1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ht="12.75" customHeigh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ht="12.75" customHeight="1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ht="12.75" customHeight="1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ht="12.75" customHeight="1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ht="12.75" customHeight="1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ht="12.75" customHeight="1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ht="12.75" customHeigh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ht="12.75" customHeight="1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ht="12.75" customHeight="1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ht="12.75" customHeight="1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ht="12.75" customHeight="1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ht="12.75" customHeight="1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ht="12.75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ht="12.75" customHeight="1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ht="12.75" customHeight="1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ht="12.75" customHeight="1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ht="12.75" customHeigh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ht="12.75" customHeight="1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ht="12.75" customHeight="1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ht="12.75" customHeight="1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ht="12.75" customHeight="1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ht="12.75" customHeight="1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ht="12.75" customHeight="1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ht="12.75" customHeight="1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ht="12.75" customHeight="1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ht="12.75" customHeight="1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ht="12.75" customHeight="1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ht="12.75" customHeight="1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ht="12.75" customHeight="1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ht="12.75" customHeight="1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ht="12.75" customHeight="1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ht="12.75" customHeight="1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ht="12.75" customHeight="1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ht="12.75" customHeight="1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ht="12.75" customHeight="1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ht="12.75" customHeight="1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ht="12.75" customHeight="1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ht="12.75" customHeight="1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ht="12.75" customHeight="1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ht="12.75" customHeight="1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ht="12.75" customHeight="1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ht="12.75" customHeight="1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ht="12.75" customHeight="1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ht="12.75" customHeight="1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ht="12.75" customHeight="1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ht="12.75" customHeight="1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ht="12.75" customHeight="1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ht="12.75" customHeight="1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ht="12.75" customHeight="1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ht="12.75" customHeight="1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ht="12.75" customHeight="1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ht="12.75" customHeight="1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ht="12.75" customHeight="1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ht="12.75" customHeight="1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ht="12.75" customHeight="1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ht="12.75" customHeight="1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ht="12.75" customHeight="1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ht="12.75" customHeight="1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 ht="12.75" customHeight="1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 ht="12.75" customHeight="1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 ht="12.75" customHeight="1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 ht="12.75" customHeight="1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 ht="12.75" customHeight="1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 ht="12.75" customHeight="1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 ht="12.75" customHeight="1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 ht="12.75" customHeight="1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 ht="12.75" customHeight="1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 ht="12.75" customHeight="1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 ht="12.75" customHeight="1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 ht="12.75" customHeight="1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 ht="12.75" customHeight="1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 ht="12.75" customHeight="1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 ht="12.75" customHeight="1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 ht="12.75" customHeight="1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 ht="12.75" customHeight="1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 ht="12.75" customHeight="1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 ht="12.75" customHeight="1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 ht="12.75" customHeight="1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 ht="12.75" customHeight="1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 ht="12.75" customHeight="1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 ht="12.75" customHeight="1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 ht="12.75" customHeight="1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 ht="12.75" customHeight="1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 ht="12.75" customHeight="1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 ht="12.75" customHeight="1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 ht="12.75" customHeight="1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 ht="12.75" customHeight="1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 ht="12.75" customHeight="1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 ht="12.75" customHeight="1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 ht="12.75" customHeight="1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 ht="12.75" customHeight="1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 ht="12.75" customHeight="1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 ht="12.75" customHeight="1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 ht="12.75" customHeight="1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 ht="12.75" customHeight="1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 ht="12.75" customHeight="1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 ht="12.75" customHeight="1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 ht="12.75" customHeight="1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 ht="12.75" customHeight="1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ht="12.75" customHeight="1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ht="12.75" customHeight="1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 ht="12.75" customHeight="1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 ht="12.75" customHeight="1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 ht="12.75" customHeight="1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 ht="12.75" customHeight="1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 ht="12.75" customHeight="1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 ht="12.75" customHeight="1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 ht="12.75" customHeight="1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 ht="12.75" customHeight="1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 ht="12.75" customHeight="1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 ht="12.75" customHeight="1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 ht="12.75" customHeight="1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 ht="12.75" customHeight="1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 ht="12.75" customHeight="1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 ht="12.75" customHeight="1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 ht="12.75" customHeight="1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 ht="12.75" customHeight="1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 ht="12.75" customHeight="1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 ht="12.75" customHeight="1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 ht="12.75" customHeight="1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 ht="12.75" customHeight="1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 ht="12.75" customHeight="1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 ht="12.75" customHeight="1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 ht="12.75" customHeight="1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 ht="12.75" customHeight="1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 ht="12.75" customHeight="1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 ht="12.75" customHeight="1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 ht="12.75" customHeight="1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 ht="12.75" customHeight="1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 ht="12.75" customHeight="1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 ht="12.75" customHeight="1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 ht="12.75" customHeight="1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 ht="12.75" customHeight="1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 ht="12.75" customHeight="1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 ht="12.75" customHeight="1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 ht="12.75" customHeight="1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 ht="12.75" customHeight="1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 ht="12.75" customHeight="1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 ht="12.75" customHeight="1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 ht="12.75" customHeight="1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 ht="12.75" customHeight="1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 ht="12.75" customHeight="1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 ht="12.75" customHeight="1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 ht="12.75" customHeight="1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 ht="12.75" customHeight="1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 ht="12.75" customHeight="1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 ht="12.75" customHeight="1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 ht="12.75" customHeight="1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 ht="12.75" customHeight="1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 ht="12.75" customHeight="1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 ht="12.75" customHeight="1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 ht="12.75" customHeight="1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 ht="12.75" customHeight="1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 ht="12.75" customHeight="1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 ht="12.75" customHeight="1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 ht="12.75" customHeight="1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 ht="12.75" customHeight="1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 ht="12.75" customHeight="1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 ht="12.75" customHeight="1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 ht="12.75" customHeight="1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 ht="12.75" customHeight="1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 ht="12.75" customHeight="1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 ht="12.75" customHeight="1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 ht="12.75" customHeight="1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2:20" ht="12.75" customHeight="1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2:20" ht="12.75" customHeight="1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2:20" ht="12.75" customHeight="1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2:20" ht="12.75" customHeight="1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2:20" ht="12.75" customHeight="1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2:20" ht="12.75" customHeight="1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2:20" ht="12.75" customHeight="1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2:20" ht="12.75" customHeight="1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2:20" ht="12.75" customHeight="1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2:20" ht="12.75" customHeight="1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2:20" ht="12.75" customHeight="1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2:20" ht="12.75" customHeight="1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2:20" ht="12.75" customHeight="1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2:20" ht="12.75" customHeight="1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2:20" ht="12.75" customHeight="1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ht="12.75" customHeight="1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ht="12.75" customHeight="1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2:20" ht="12.75" customHeight="1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2:20" ht="12.75" customHeight="1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2:20" ht="12.75" customHeight="1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2:20" ht="12.75" customHeight="1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2:20" ht="12.75" customHeight="1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2:20" ht="12.75" customHeight="1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2:20" ht="12.75" customHeight="1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2:20" ht="12.75" customHeight="1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2:20" ht="12.75" customHeight="1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2:20" ht="12.75" customHeight="1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2:20" ht="12.75" customHeight="1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2:20" ht="12.75" customHeight="1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2:20" ht="12.75" customHeight="1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2:20" ht="12.75" customHeight="1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2:20" ht="12.75" customHeight="1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2:20" ht="12.75" customHeight="1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2:20" ht="12.75" customHeight="1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2:20" ht="12.75" customHeight="1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2:20" ht="12.75" customHeight="1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2:20" ht="12.75" customHeight="1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2:20" ht="12.75" customHeight="1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2:20" ht="12.75" customHeight="1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2:20" ht="12.75" customHeight="1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2:20" ht="12.75" customHeight="1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2:20" ht="12.75" customHeight="1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2:20" ht="12.75" customHeight="1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2:20" ht="12.75" customHeight="1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2:20" ht="12.75" customHeight="1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2:20" ht="12.75" customHeight="1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2:20" ht="12.75" customHeight="1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2:20" ht="12.75" customHeight="1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2:20" ht="12.75" customHeight="1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2:20" ht="12.75" customHeight="1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2:20" ht="12.75" customHeight="1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2:20" ht="12.75" customHeight="1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2:20" ht="12.75" customHeight="1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2:20" ht="12.75" customHeight="1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2:20" ht="12.75" customHeight="1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2:20" ht="12.75" customHeight="1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2:20" ht="12.75" customHeight="1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2:20" ht="12.75" customHeight="1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2:20" ht="12.75" customHeight="1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2:20" ht="12.75" customHeight="1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2:20" ht="12.75" customHeight="1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2:20" ht="12.75" customHeight="1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2:20" ht="12.75" customHeight="1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2:20" ht="12.75" customHeight="1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2:20" ht="12.75" customHeight="1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2:20" ht="12.75" customHeight="1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2:20" ht="12.75" customHeight="1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2:20" ht="12.75" customHeight="1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2:20" ht="12.75" customHeight="1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2:20" ht="12.75" customHeight="1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2:20" ht="12.75" customHeight="1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2:20" ht="12.75" customHeight="1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2:20" ht="12.75" customHeight="1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2:20" ht="12.75" customHeight="1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2:20" ht="12.75" customHeight="1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2:20" ht="12.75" customHeight="1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2:20" ht="12.75" customHeight="1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2:20" ht="12.75" customHeight="1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2:20" ht="12.75" customHeight="1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2:20" ht="12.75" customHeight="1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2:20" ht="12.75" customHeight="1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2:20" ht="12.75" customHeight="1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2:20" ht="12.75" customHeight="1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2:20" ht="12.75" customHeight="1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2:20" ht="12.75" customHeight="1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2:20" ht="12.75" customHeight="1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2:20" ht="12.75" customHeight="1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2:20" ht="12.75" customHeight="1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2:20" ht="12.75" customHeight="1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2:20" ht="12.75" customHeight="1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2:20" ht="12.75" customHeight="1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2:20" ht="12.75" customHeight="1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2:20" ht="12.75" customHeight="1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2:20" ht="12.75" customHeight="1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2:20" ht="12.75" customHeight="1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2:20" ht="12.75" customHeight="1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2:20" ht="12.75" customHeight="1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2:20" ht="12.75" customHeight="1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2:20" ht="12.75" customHeight="1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2:20" ht="12.75" customHeight="1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2:20" ht="12.75" customHeight="1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2:20" ht="12.75" customHeight="1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2:20" ht="12.75" customHeight="1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2:20" ht="12.75" customHeight="1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2:20" ht="12.75" customHeight="1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2:20" ht="12.75" customHeight="1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2:20" ht="12.75" customHeight="1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2:20" ht="12.75" customHeight="1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2:20" ht="12.75" customHeight="1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2:20" ht="12.75" customHeight="1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2:20" ht="12.75" customHeight="1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2:20" ht="12.75" customHeight="1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2:20" ht="12.75" customHeight="1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2:20" ht="12.75" customHeight="1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2:20" ht="12.75" customHeight="1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2:20" ht="12.75" customHeight="1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2:20" ht="12.75" customHeight="1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2:20" ht="12.75" customHeight="1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2:20" ht="12.75" customHeight="1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2:20" ht="12.75" customHeight="1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2:20" ht="12.75" customHeight="1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2:20" ht="12.75" customHeight="1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2:20" ht="12.75" customHeight="1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2:20" ht="12.75" customHeight="1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2:20" ht="12.75" customHeight="1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2:20" ht="12.75" customHeight="1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2:20" ht="12.75" customHeight="1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2:20" ht="12.75" customHeight="1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2:20" ht="12.75" customHeight="1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2:20" ht="12.75" customHeight="1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2:20" ht="12.75" customHeight="1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2:20" ht="12.75" customHeight="1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2:20" ht="12.75" customHeight="1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2:20" ht="12.75" customHeight="1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2:20" ht="12.75" customHeight="1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2:20" ht="12.75" customHeight="1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2:20" ht="12.75" customHeight="1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2:20" ht="12.75" customHeight="1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2:20" ht="12.75" customHeight="1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2:20" ht="12.75" customHeight="1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2:20" ht="12.75" customHeight="1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2:20" ht="12.75" customHeight="1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2:20" ht="12.75" customHeight="1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2:20" ht="12.75" customHeight="1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2:20" ht="12.75" customHeight="1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2:20" ht="12.75" customHeight="1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2:20" ht="12.75" customHeight="1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2:20" ht="12.75" customHeight="1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2:20" ht="12.75" customHeight="1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2:20" ht="12.75" customHeight="1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2:20" ht="12.75" customHeight="1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2:20" ht="12.75" customHeight="1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2:20" ht="12.75" customHeight="1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2:20" ht="12.75" customHeight="1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2:20" ht="12.75" customHeight="1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2:20" ht="12.75" customHeight="1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2:20" ht="12.75" customHeight="1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2:20" ht="12.75" customHeight="1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2:20" ht="12.75" customHeight="1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2:20" ht="12.75" customHeight="1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2:20" ht="12.75" customHeight="1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2:20" ht="12.75" customHeight="1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2:20" ht="12.75" customHeight="1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2:20" ht="12.75" customHeight="1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2:20" ht="12.75" customHeight="1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2:20" ht="12.75" customHeight="1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2:20" ht="12.75" customHeight="1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2:20" ht="12.75" customHeight="1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2:20" ht="12.75" customHeight="1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2:20" ht="12.75" customHeight="1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2:20" ht="12.75" customHeight="1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2:20" ht="12.75" customHeight="1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2:20" ht="12.75" customHeight="1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2:20" ht="12.75" customHeight="1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2:20" ht="12.75" customHeight="1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2:20" ht="12.75" customHeight="1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2:20" ht="12.75" customHeight="1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2:20" ht="12.75" customHeight="1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2:20" ht="12.75" customHeight="1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2:20" ht="12.75" customHeight="1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2:20" ht="12.75" customHeight="1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2:20" ht="12.75" customHeight="1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2:20" ht="12.75" customHeight="1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2:20" ht="12.75" customHeight="1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2:20" ht="12.75" customHeight="1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2:20" ht="12.75" customHeight="1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2:20" ht="12.75" customHeight="1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2:20" ht="12.75" customHeight="1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2:20" ht="12.75" customHeight="1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2:20" ht="12.75" customHeight="1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2:20" ht="12.75" customHeight="1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2:20" ht="12.75" customHeight="1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2:20" ht="12.75" customHeight="1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2:20" ht="12.75" customHeight="1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2:20" ht="12.75" customHeight="1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2:20" ht="12.75" customHeight="1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2:20" ht="12.75" customHeight="1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2:20" ht="12.75" customHeight="1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2:20" ht="12.75" customHeight="1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2:20" ht="12.75" customHeight="1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2:20" ht="12.75" customHeight="1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2:20" ht="12.75" customHeight="1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2:20" ht="12.75" customHeight="1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2:20" ht="12.75" customHeight="1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2:20" ht="12.75" customHeight="1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2:20" ht="12.75" customHeight="1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2:20" ht="12.75" customHeight="1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2:20" ht="12.75" customHeight="1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2:20" ht="12.75" customHeight="1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2:20" ht="12.75" customHeight="1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2:20" ht="12.75" customHeight="1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2:20" ht="12.75" customHeight="1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2:20" ht="12.75" customHeight="1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2:20" ht="12.75" customHeight="1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2:20" ht="12.75" customHeight="1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2:20" ht="12.75" customHeight="1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2:20" ht="12.75" customHeight="1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2:20" ht="12.75" customHeight="1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2:20" ht="12.75" customHeight="1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2:20" ht="12.75" customHeight="1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2:20" ht="12.75" customHeight="1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2:20" ht="12.75" customHeight="1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2:20" ht="12.75" customHeight="1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2:20" ht="12.75" customHeight="1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2:20" ht="12.75" customHeight="1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2:20" ht="12.75" customHeight="1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2:20" ht="12.75" customHeight="1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2:20" ht="12.75" customHeight="1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2:20" ht="12.75" customHeight="1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2:20" ht="12.75" customHeight="1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2:20" ht="12.75" customHeight="1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2:20" ht="12.75" customHeight="1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2:20" ht="12.75" customHeight="1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2:20" ht="12.75" customHeight="1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2:20" ht="12.75" customHeight="1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2:20" ht="12.75" customHeight="1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2:20" ht="12.75" customHeight="1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2:20" ht="12.75" customHeight="1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2:20" ht="12.75" customHeight="1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2:20" ht="12.75" customHeight="1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2:20" ht="12.75" customHeight="1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2:20" ht="12.75" customHeight="1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2:20" ht="12.75" customHeight="1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2:20" ht="12.75" customHeight="1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2:20" ht="12.75" customHeight="1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2:20" ht="12.75" customHeight="1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2:20" ht="12.75" customHeight="1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2:20" ht="12.75" customHeight="1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2:20" ht="12.75" customHeight="1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2:20" ht="12.75" customHeight="1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2:20" ht="12.75" customHeight="1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2:20" ht="12.75" customHeight="1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2:20" ht="12.75" customHeight="1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2:20" ht="12.75" customHeight="1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2:20" ht="12.75" customHeight="1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2:20" ht="12.75" customHeight="1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2:20" ht="12.75" customHeight="1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2:20" ht="12.75" customHeight="1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2:20" ht="12.75" customHeight="1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2:20" ht="12.75" customHeight="1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2:20" ht="12.75" customHeight="1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2:20" ht="12.75" customHeight="1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2:20" ht="12.75" customHeight="1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2:20" ht="12.75" customHeight="1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2:20" ht="12.75" customHeight="1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2:20" ht="12.75" customHeight="1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2:20" ht="12.75" customHeight="1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2:20" ht="12.75" customHeight="1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2:20" ht="12.75" customHeight="1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2:20" ht="12.75" customHeight="1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2:20" ht="12.75" customHeight="1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2:20" ht="12.75" customHeight="1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2:20" ht="12.75" customHeight="1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2:20" ht="12.75" customHeight="1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2:20" ht="12.75" customHeight="1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2:20" ht="12.75" customHeight="1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2:20" ht="12.75" customHeight="1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2:20" ht="12.75" customHeight="1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2:20" ht="12.75" customHeight="1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2:20" ht="12.75" customHeight="1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2:20" ht="12.75" customHeight="1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2:20" ht="12.75" customHeight="1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2:20" ht="12.75" customHeight="1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2:20" ht="12.75" customHeight="1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2:20" ht="12.75" customHeight="1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2:20" ht="12.75" customHeight="1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2:20" ht="12.75" customHeight="1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2:20" ht="12.75" customHeight="1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2:20" ht="12.75" customHeight="1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2:20" ht="12.75" customHeight="1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2:20" ht="12.75" customHeight="1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2:20" ht="12.75" customHeight="1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2:20" ht="12.75" customHeight="1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2:20" ht="12.75" customHeight="1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2:20" ht="12.75" customHeight="1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2:20" ht="12.75" customHeight="1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2:20" ht="12.75" customHeight="1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2:20" ht="12.75" customHeight="1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2:20" ht="12.75" customHeight="1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2:20" ht="12.75" customHeight="1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2:20" ht="12.75" customHeight="1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2:20" ht="12.75" customHeight="1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2:20" ht="12.75" customHeight="1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2:20" ht="12.75" customHeight="1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2:20" ht="12.75" customHeight="1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2:20" ht="12.75" customHeight="1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2:20" ht="12.75" customHeight="1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2:20" ht="12.75" customHeight="1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2:20" ht="12.75" customHeight="1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2:20" ht="12.75" customHeight="1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2:20" ht="12.75" customHeight="1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2:20" ht="12.75" customHeight="1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2:20" ht="12.75" customHeight="1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2:20" ht="12.75" customHeight="1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2:20" ht="12.75" customHeight="1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2:20" ht="12.75" customHeight="1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2:20" ht="12.75" customHeight="1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2:20" ht="12.75" customHeight="1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2:20" ht="12.75" customHeight="1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2:20" ht="12.75" customHeight="1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2:20" ht="12.75" customHeight="1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2:20" ht="12.75" customHeight="1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2:20" ht="12.75" customHeight="1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2:20" ht="12.75" customHeight="1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2:20" ht="12.75" customHeight="1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2:20" ht="12.75" customHeight="1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2:20" ht="12.75" customHeight="1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2:20" ht="12.75" customHeight="1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2:20" ht="12.75" customHeight="1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2:20" ht="12.75" customHeight="1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2:20" ht="12.75" customHeight="1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2:20" ht="12.75" customHeight="1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2:20" ht="12.75" customHeight="1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2:20" ht="12.75" customHeight="1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2:20" ht="12.75" customHeight="1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2:20" ht="12.75" customHeight="1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2:20" ht="12.75" customHeight="1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2:20" ht="12.75" customHeight="1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2:20" ht="12.75" customHeight="1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2:20" ht="12.75" customHeight="1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2:20" ht="12.75" customHeight="1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2:20" ht="12.75" customHeight="1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2:20" ht="12.75" customHeight="1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2:20" ht="12.75" customHeight="1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2:20" ht="12.75" customHeight="1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2:20" ht="12.75" customHeight="1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2:20" ht="12.75" customHeight="1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2:20" ht="12.75" customHeight="1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2:20" ht="12.75" customHeight="1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2:20" ht="12.75" customHeight="1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2:20" ht="12.75" customHeight="1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2:20" ht="12.75" customHeight="1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2:20" ht="12.75" customHeight="1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2:20" ht="12.75" customHeight="1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2:20" ht="12.75" customHeight="1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2:20" ht="12.75" customHeight="1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2:20" ht="12.75" customHeight="1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2:20" ht="12.75" customHeight="1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2:20" ht="12.75" customHeight="1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2:20" ht="12.75" customHeight="1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2:20" ht="12.75" customHeight="1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2:20" ht="12.75" customHeight="1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2:20" ht="12.75" customHeight="1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2:20" ht="12.75" customHeight="1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2:20" ht="12.75" customHeight="1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2:20" ht="12.75" customHeight="1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2:20" ht="12.75" customHeight="1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2:20" ht="12.75" customHeight="1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2:20" ht="12.75" customHeight="1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2:20" ht="12.75" customHeight="1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2:20" ht="12.75" customHeight="1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2:20" ht="12.75" customHeight="1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2:20" ht="12.75" customHeight="1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2:20" ht="12.75" customHeight="1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2:20" ht="12.75" customHeight="1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2:20" ht="12.75" customHeight="1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2:20" ht="12.75" customHeight="1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2:20" ht="12.75" customHeight="1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2:20" ht="12.75" customHeight="1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2:20" ht="12.75" customHeight="1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2:20" ht="12.75" customHeight="1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2:20" ht="12.75" customHeight="1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2:20" ht="12.75" customHeight="1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2:20" ht="12.75" customHeight="1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2:20" ht="12.75" customHeight="1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2:20" ht="12.75" customHeight="1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2:20" ht="12.75" customHeight="1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2:20" ht="12.75" customHeight="1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2:20" ht="12.75" customHeight="1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2:20" ht="12.75" customHeight="1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2:20" ht="12.75" customHeight="1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2:20" ht="12.75" customHeight="1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2:20" ht="12.75" customHeight="1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2:20" ht="12.75" customHeight="1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2:20" ht="12.75" customHeight="1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2:20" ht="12.75" customHeight="1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2:20" ht="12.75" customHeight="1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2:20" ht="12.75" customHeight="1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2:20" ht="12.75" customHeight="1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2:20" ht="12.75" customHeight="1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2:20" ht="12.75" customHeight="1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2:20" ht="12.75" customHeight="1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2:20" ht="12.75" customHeight="1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2:20" ht="12.75" customHeight="1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2:20" ht="12.75" customHeight="1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2:20" ht="12.75" customHeight="1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2:20" ht="12.75" customHeight="1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2:20" ht="12.75" customHeight="1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2:20" ht="12.75" customHeight="1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2:20" ht="12.75" customHeight="1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2:20" ht="12.75" customHeight="1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2:20" ht="12.75" customHeight="1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2:20" ht="12.75" customHeight="1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2:20" ht="12.75" customHeight="1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2:20" ht="12.75" customHeight="1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2:20" ht="12.75" customHeight="1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2:20" ht="12.75" customHeight="1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2:20" ht="12.75" customHeight="1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2:20" ht="12.75" customHeight="1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2:20" ht="12.75" customHeight="1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2:20" ht="12.75" customHeight="1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2:20" ht="12.75" customHeight="1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2:20" ht="12.75" customHeight="1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2:20" ht="12.75" customHeight="1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2:20" ht="12.75" customHeight="1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2:20" ht="12.75" customHeight="1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2:20" ht="12.75" customHeight="1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2:20" ht="12.75" customHeight="1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2:20" ht="12.75" customHeight="1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2:20" ht="12.75" customHeight="1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2:20" ht="12.75" customHeight="1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2:20" ht="12.75" customHeight="1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2:20" ht="12.75" customHeight="1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2:20" ht="12.75" customHeight="1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2:20" ht="12.75" customHeight="1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2:20" ht="12.75" customHeight="1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2:20" ht="12.75" customHeight="1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2:20" ht="12.75" customHeight="1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2:20" ht="12.75" customHeight="1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2:20" ht="12.75" customHeight="1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2:20" ht="12.75" customHeight="1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2:20" ht="12.75" customHeight="1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2:20" ht="12.75" customHeight="1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2:20" ht="12.75" customHeight="1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2:20" ht="12.75" customHeight="1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2:20" ht="12.75" customHeight="1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2:20" ht="12.75" customHeight="1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2:20" ht="12.75" customHeight="1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2:20" ht="12.75" customHeight="1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2:20" ht="12.75" customHeight="1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2:20" ht="12.75" customHeight="1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2:20" ht="12.75" customHeight="1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2:20" ht="12.75" customHeight="1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2:20" ht="12.75" customHeight="1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2:20" ht="12.75" customHeight="1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2:20" ht="12.75" customHeight="1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2:20" ht="12.75" customHeight="1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2:20" ht="12.75" customHeight="1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2:20" ht="12.75" customHeight="1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2:20" ht="12.75" customHeight="1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2:20" ht="12.75" customHeight="1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2:20" ht="12.75" customHeight="1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2:20" ht="12.75" customHeight="1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2:20" ht="12.75" customHeight="1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2:20" ht="12.75" customHeight="1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2:20" ht="12.75" customHeight="1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2:20" ht="12.75" customHeight="1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2:20" ht="12.75" customHeight="1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2:20" ht="12.75" customHeight="1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2:20" ht="12.75" customHeight="1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2:20" ht="12.75" customHeight="1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2:20" ht="12.75" customHeight="1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2:20" ht="12.75" customHeight="1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2:20" ht="12.75" customHeight="1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2:20" ht="12.75" customHeight="1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2:20" ht="12.75" customHeight="1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2:20" ht="12.75" customHeight="1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2:20" ht="12.75" customHeight="1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2:20" ht="12.75" customHeight="1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2:20" ht="12.75" customHeight="1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2:20" ht="12.75" customHeight="1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2:20" ht="12.75" customHeight="1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2:20" ht="12.75" customHeight="1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2:20" ht="12.75" customHeight="1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2:20" ht="12.75" customHeight="1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2:20" ht="12.75" customHeight="1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2:20" ht="12.75" customHeight="1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2:20" ht="12.75" customHeight="1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2:20" ht="12.75" customHeight="1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2:20" ht="12.75" customHeight="1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2:20" ht="12.75" customHeight="1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2:20" ht="12.75" customHeight="1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2:20" ht="12.75" customHeight="1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2:20" ht="12.75" customHeight="1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2:20" ht="12.75" customHeight="1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2:20" ht="12.75" customHeight="1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2:20" ht="12.75" customHeight="1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2:20" ht="12.75" customHeight="1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2:20" ht="12.75" customHeight="1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2:20" ht="12.75" customHeight="1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2:20" ht="12.75" customHeight="1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2:20" ht="12.75" customHeight="1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2:20" ht="12.75" customHeight="1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2:20" ht="12.75" customHeight="1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2:20" ht="12.75" customHeight="1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2:20" ht="12.75" customHeight="1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2:20" ht="12.75" customHeight="1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2:20" ht="12.75" customHeight="1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2:20" ht="12.75" customHeight="1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2:20" ht="12.75" customHeight="1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2:20" ht="12.75" customHeight="1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2:20" ht="12.75" customHeight="1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2:20" ht="12.75" customHeight="1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2:20" ht="12.75" customHeight="1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2:20" ht="12.75" customHeight="1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2:20" ht="12.75" customHeight="1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2:20" ht="12.75" customHeight="1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2:20" ht="12.75" customHeight="1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2:20" ht="12.75" customHeight="1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2:20" ht="12.75" customHeight="1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2:20" ht="12.75" customHeight="1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2:20" ht="12.75" customHeight="1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2:20" ht="12.75" customHeight="1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2:20" ht="12.75" customHeight="1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2:20" ht="12.75" customHeight="1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2:20" ht="12.75" customHeight="1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2:20" ht="12.75" customHeight="1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2:20" ht="12.75" customHeight="1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2:20" ht="12.75" customHeight="1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2:20" ht="12.75" customHeight="1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2:20" ht="12.75" customHeight="1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2:20" ht="12.75" customHeight="1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2:20" ht="12.75" customHeight="1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2:20" ht="12.75" customHeight="1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2:20" ht="12.75" customHeight="1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2:20" ht="12.75" customHeight="1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2:20" ht="12.75" customHeight="1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2:20" ht="12.75" customHeight="1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2:20" ht="12.75" customHeight="1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2:20" ht="12.75" customHeight="1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2:20" ht="12.75" customHeight="1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2:20" ht="12.75" customHeight="1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2:20" ht="12.75" customHeight="1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2:20" ht="12.75" customHeight="1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2:20" ht="12.75" customHeight="1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2:20" ht="12.75" customHeight="1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2:20" ht="12.75" customHeight="1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2:20" ht="12.75" customHeight="1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2:20" ht="12.75" customHeight="1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2:20" ht="12.75" customHeight="1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2:20" ht="12.75" customHeight="1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2:20" ht="12.75" customHeight="1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2:20" ht="12.75" customHeight="1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2:20" ht="12.75" customHeight="1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2:20" ht="12.75" customHeight="1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2:20" ht="12.75" customHeight="1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2:20" ht="12.75" customHeight="1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2:20" ht="12.75" customHeight="1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2:20" ht="12.75" customHeight="1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2:20" ht="12.75" customHeight="1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2:20" ht="12.75" customHeight="1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2:20" ht="12.75" customHeight="1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2:20" ht="12.75" customHeight="1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2:20" ht="12.75" customHeight="1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2:20" ht="12.75" customHeight="1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2:20" ht="12.75" customHeight="1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2:20" ht="12.75" customHeight="1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2:20" ht="12.75" customHeight="1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2:20" ht="12.75" customHeight="1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2:20" ht="12.75" customHeight="1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2:20" ht="12.75" customHeight="1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2:20" ht="12.75" customHeight="1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2:20" ht="12.75" customHeight="1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2:20" ht="12.75" customHeight="1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2:20" ht="12.75" customHeight="1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2:20" ht="12.75" customHeight="1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2:20" ht="12.75" customHeight="1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2:20" ht="12.75" customHeight="1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2:20" ht="12.75" customHeight="1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2:20" ht="12.75" customHeight="1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2:20" ht="12.75" customHeight="1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2:20" ht="12.75" customHeight="1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2:20" ht="12.75" customHeight="1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2:20" ht="12.75" customHeight="1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2:20" ht="12.75" customHeight="1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2:20" ht="12.75" customHeight="1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2:20" ht="12.75" customHeight="1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2:20" ht="12.75" customHeight="1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2:20" ht="12.75" customHeight="1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2:20" ht="12.75" customHeight="1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2:20" ht="12.75" customHeight="1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2:20" ht="12.75" customHeight="1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2:20" ht="12.75" customHeight="1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2:20" ht="12.75" customHeight="1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2:20" ht="12.75" customHeight="1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2:20" ht="12.75" customHeight="1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2:20" ht="12.75" customHeight="1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2:20" ht="12.75" customHeight="1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2:20" ht="12.75" customHeight="1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2:20" ht="12.75" customHeight="1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2:20" ht="12.75" customHeight="1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2:20" ht="12.75" customHeight="1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2:20" ht="12.75" customHeight="1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2:20" ht="12.75" customHeight="1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2:20" ht="12.75" customHeight="1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2:20" ht="12.75" customHeight="1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2:20" ht="12.75" customHeight="1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2:20" ht="12.75" customHeight="1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2:20" ht="12.75" customHeight="1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2:20" ht="12.75" customHeight="1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2:20" ht="12.75" customHeight="1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2:20" ht="12.75" customHeight="1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2:20" ht="12.75" customHeight="1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2:20" ht="12.75" customHeight="1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2:20" ht="12.75" customHeight="1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2:20" ht="12.75" customHeight="1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2:20" ht="12.75" customHeight="1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2:20" ht="12.75" customHeight="1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2:20" ht="12.75" customHeight="1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2:20" ht="12.75" customHeight="1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2:20" ht="12.75" customHeight="1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2:20" ht="12.75" customHeight="1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2:20" ht="12.75" customHeight="1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2:20" ht="12.75" customHeight="1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2:20" ht="12.75" customHeight="1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2:20" ht="12.75" customHeight="1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2:20" ht="12.75" customHeight="1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2:20" ht="12.75" customHeight="1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2:20" ht="12.75" customHeight="1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2:20" ht="12.75" customHeight="1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2:20" ht="12.75" customHeight="1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2:20" ht="12.75" customHeight="1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2:20" ht="12.75" customHeight="1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2:20" ht="12.75" customHeight="1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2:20" ht="12.75" customHeight="1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2:20" ht="12.75" customHeight="1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2:20" ht="12.75" customHeight="1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2:20" ht="12.75" customHeight="1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2:20" ht="12.75" customHeight="1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2:20" ht="12.75" customHeight="1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2:20" ht="12.75" customHeight="1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2:20" ht="12.75" customHeight="1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2:20" ht="12.75" customHeight="1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2:20" ht="12.75" customHeight="1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2:20" ht="12.75" customHeight="1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2:20" ht="12.75" customHeight="1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2:20" ht="12.75" customHeight="1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2:20" ht="12.75" customHeight="1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2:20" ht="12.75" customHeight="1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2:20" ht="12.75" customHeight="1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2:20" ht="12.75" customHeight="1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2:20" ht="12.75" customHeight="1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2:20" ht="12.75" customHeight="1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2:20" ht="12.75" customHeight="1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2:20" ht="12.75" customHeight="1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2:20" ht="12.75" customHeight="1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2:20" ht="12.75" customHeight="1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2:20" ht="12.75" customHeight="1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2:20" ht="12.75" customHeight="1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2:20" ht="12.75" customHeight="1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2:20" ht="12.75" customHeight="1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2:20" ht="12.75" customHeight="1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2:20" ht="12.75" customHeight="1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2:20" ht="12.75" customHeight="1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2:20" ht="12.75" customHeight="1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2:20" ht="12.75" customHeight="1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2:20" ht="12.75" customHeight="1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2:20" ht="12.75" customHeight="1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2:20" ht="12.75" customHeight="1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2:20" ht="12.75" customHeight="1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2:20" ht="12.75" customHeight="1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2:20" ht="12.75" customHeight="1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2:20" ht="12.75" customHeight="1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2:20" ht="12.75" customHeight="1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2:20" ht="12.75" customHeight="1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2:20" ht="12.75" customHeight="1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2:20" ht="12.75" customHeight="1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2:20" ht="12.75" customHeight="1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2:20" ht="12.75" customHeight="1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2:20" ht="12.75" customHeight="1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2:20" ht="12.75" customHeight="1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2:20" ht="12.75" customHeight="1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2:20" ht="12.75" customHeight="1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2:20" ht="12.75" customHeight="1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2:20" ht="12.75" customHeight="1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2:20" ht="12.75" customHeight="1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</sheetData>
  <mergeCells count="6">
    <mergeCell ref="B4:G4"/>
    <mergeCell ref="B13:F13"/>
    <mergeCell ref="B27:F27"/>
    <mergeCell ref="B14:F14"/>
    <mergeCell ref="B17:G17"/>
    <mergeCell ref="B26:F26"/>
  </mergeCells>
  <pageMargins left="0.511811024" right="0.511811024" top="0.78740157499999996" bottom="0.78740157499999996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9"/>
  <sheetViews>
    <sheetView topLeftCell="A22" zoomScale="70" zoomScaleNormal="70" workbookViewId="0">
      <selection activeCell="D54" sqref="D54:E55"/>
    </sheetView>
  </sheetViews>
  <sheetFormatPr defaultColWidth="14.42578125" defaultRowHeight="15" customHeight="1"/>
  <cols>
    <col min="2" max="2" width="9.28515625" customWidth="1"/>
    <col min="3" max="3" width="57" customWidth="1"/>
    <col min="4" max="4" width="11.42578125" customWidth="1"/>
    <col min="5" max="5" width="14" style="12" customWidth="1"/>
    <col min="6" max="7" width="23.140625" style="12" customWidth="1"/>
    <col min="8" max="8" width="21.140625" style="12" customWidth="1"/>
    <col min="9" max="9" width="27.140625" style="12" customWidth="1"/>
    <col min="10" max="12" width="8.7109375" customWidth="1"/>
    <col min="13" max="13" width="12.7109375" customWidth="1"/>
    <col min="14" max="17" width="8.7109375" customWidth="1"/>
  </cols>
  <sheetData>
    <row r="1" spans="2:19" ht="15" customHeight="1">
      <c r="I1" s="355"/>
      <c r="J1" s="12"/>
      <c r="K1" s="12"/>
      <c r="L1" s="12"/>
      <c r="M1" s="12"/>
      <c r="N1" s="12"/>
      <c r="O1" s="12"/>
      <c r="P1" s="12"/>
    </row>
    <row r="2" spans="2:19" s="12" customFormat="1" ht="30" customHeight="1">
      <c r="B2" s="589" t="s">
        <v>267</v>
      </c>
      <c r="C2" s="589"/>
      <c r="D2" s="589"/>
      <c r="E2" s="312" t="s">
        <v>268</v>
      </c>
      <c r="F2" s="585">
        <v>0.195183</v>
      </c>
      <c r="G2" s="585"/>
      <c r="H2" s="585"/>
      <c r="I2" s="345"/>
      <c r="J2" s="354"/>
      <c r="K2" s="11"/>
      <c r="L2" s="11"/>
      <c r="M2" s="11"/>
      <c r="N2" s="11"/>
      <c r="O2" s="11"/>
      <c r="P2" s="11"/>
      <c r="Q2" s="11"/>
      <c r="R2" s="11"/>
      <c r="S2" s="11"/>
    </row>
    <row r="3" spans="2:19" ht="24.95" customHeight="1">
      <c r="B3" s="327" t="s">
        <v>269</v>
      </c>
      <c r="C3" s="181" t="s">
        <v>270</v>
      </c>
      <c r="D3" s="328" t="s">
        <v>271</v>
      </c>
      <c r="E3" s="14" t="s">
        <v>272</v>
      </c>
      <c r="F3" s="14" t="s">
        <v>268</v>
      </c>
      <c r="G3" s="14" t="s">
        <v>273</v>
      </c>
      <c r="H3" s="348" t="s">
        <v>274</v>
      </c>
      <c r="I3" s="346" t="s">
        <v>275</v>
      </c>
      <c r="J3" s="354"/>
      <c r="K3" s="11"/>
      <c r="L3" s="11"/>
      <c r="M3" s="11"/>
      <c r="N3" s="11"/>
      <c r="O3" s="11"/>
      <c r="P3" s="11"/>
      <c r="Q3" s="1"/>
      <c r="R3" s="1"/>
      <c r="S3" s="1"/>
    </row>
    <row r="4" spans="2:19" s="12" customFormat="1" ht="24.95" customHeight="1">
      <c r="B4" s="21">
        <v>1</v>
      </c>
      <c r="C4" s="228" t="s">
        <v>276</v>
      </c>
      <c r="D4" s="21">
        <v>10</v>
      </c>
      <c r="E4" s="338">
        <v>3.25</v>
      </c>
      <c r="F4" s="338">
        <f>E4*F2</f>
        <v>0.63</v>
      </c>
      <c r="G4" s="341">
        <f>E4+F4</f>
        <v>3.88</v>
      </c>
      <c r="H4" s="349">
        <f>E4*D4</f>
        <v>32.5</v>
      </c>
      <c r="I4" s="356">
        <f>G4*D4</f>
        <v>38.799999999999997</v>
      </c>
      <c r="J4" s="354"/>
      <c r="K4" s="11"/>
      <c r="L4" s="11"/>
      <c r="M4" s="11"/>
      <c r="N4" s="11"/>
      <c r="O4" s="11"/>
      <c r="P4" s="11"/>
      <c r="Q4" s="11"/>
      <c r="R4" s="11"/>
      <c r="S4" s="11"/>
    </row>
    <row r="5" spans="2:19" s="12" customFormat="1" ht="24.95" customHeight="1">
      <c r="B5" s="21">
        <v>2</v>
      </c>
      <c r="C5" s="228" t="s">
        <v>277</v>
      </c>
      <c r="D5" s="21">
        <v>8</v>
      </c>
      <c r="E5" s="338">
        <v>9.5500000000000007</v>
      </c>
      <c r="F5" s="338">
        <f>E5*$F$2</f>
        <v>1.86</v>
      </c>
      <c r="G5" s="341">
        <f t="shared" ref="G5:G32" si="0">E5+F5</f>
        <v>11.41</v>
      </c>
      <c r="H5" s="349">
        <f t="shared" ref="H5:H32" si="1">E5*D5</f>
        <v>76.400000000000006</v>
      </c>
      <c r="I5" s="356">
        <f t="shared" ref="I5:I32" si="2">G5*D5</f>
        <v>91.28</v>
      </c>
      <c r="J5" s="354"/>
      <c r="K5" s="11"/>
      <c r="L5" s="11"/>
      <c r="M5" s="11"/>
      <c r="N5" s="11"/>
      <c r="O5" s="11"/>
      <c r="P5" s="11"/>
      <c r="Q5" s="11"/>
      <c r="R5" s="11"/>
      <c r="S5" s="11"/>
    </row>
    <row r="6" spans="2:19" s="12" customFormat="1" ht="24.95" customHeight="1">
      <c r="B6" s="21">
        <v>3</v>
      </c>
      <c r="C6" s="228" t="s">
        <v>278</v>
      </c>
      <c r="D6" s="21">
        <v>10</v>
      </c>
      <c r="E6" s="338">
        <v>9.85</v>
      </c>
      <c r="F6" s="338">
        <f>E6*$F$2</f>
        <v>1.92</v>
      </c>
      <c r="G6" s="341">
        <f t="shared" si="0"/>
        <v>11.77</v>
      </c>
      <c r="H6" s="349">
        <f t="shared" si="1"/>
        <v>98.5</v>
      </c>
      <c r="I6" s="356">
        <f t="shared" si="2"/>
        <v>117.7</v>
      </c>
      <c r="J6" s="354"/>
      <c r="K6" s="11"/>
      <c r="L6" s="11"/>
      <c r="M6" s="11"/>
      <c r="N6" s="11"/>
      <c r="O6" s="11"/>
      <c r="P6" s="11"/>
      <c r="Q6" s="11"/>
      <c r="R6" s="11"/>
      <c r="S6" s="11"/>
    </row>
    <row r="7" spans="2:19" s="12" customFormat="1" ht="24.95" customHeight="1">
      <c r="B7" s="21">
        <v>4</v>
      </c>
      <c r="C7" s="228" t="s">
        <v>279</v>
      </c>
      <c r="D7" s="21">
        <v>10</v>
      </c>
      <c r="E7" s="338">
        <v>7.4</v>
      </c>
      <c r="F7" s="338">
        <f>E7*$F$2</f>
        <v>1.44</v>
      </c>
      <c r="G7" s="341">
        <f t="shared" si="0"/>
        <v>8.84</v>
      </c>
      <c r="H7" s="349">
        <f t="shared" si="1"/>
        <v>74</v>
      </c>
      <c r="I7" s="356">
        <f t="shared" si="2"/>
        <v>88.4</v>
      </c>
      <c r="J7" s="354"/>
      <c r="K7" s="11"/>
      <c r="L7" s="11"/>
      <c r="M7" s="11"/>
      <c r="N7" s="11"/>
      <c r="O7" s="11"/>
      <c r="P7" s="11"/>
      <c r="Q7" s="11"/>
      <c r="R7" s="11"/>
      <c r="S7" s="11"/>
    </row>
    <row r="8" spans="2:19" s="12" customFormat="1" ht="24.95" customHeight="1">
      <c r="B8" s="21">
        <v>5</v>
      </c>
      <c r="C8" s="228" t="s">
        <v>280</v>
      </c>
      <c r="D8" s="21">
        <v>10</v>
      </c>
      <c r="E8" s="338">
        <v>18.02</v>
      </c>
      <c r="F8" s="338">
        <f t="shared" ref="F8:F32" si="3">E8*$F$2</f>
        <v>3.52</v>
      </c>
      <c r="G8" s="341">
        <f t="shared" si="0"/>
        <v>21.54</v>
      </c>
      <c r="H8" s="349">
        <f t="shared" si="1"/>
        <v>180.2</v>
      </c>
      <c r="I8" s="356">
        <f t="shared" si="2"/>
        <v>215.4</v>
      </c>
      <c r="J8" s="354"/>
      <c r="K8" s="11"/>
      <c r="L8" s="11"/>
      <c r="M8" s="11"/>
      <c r="N8" s="11"/>
      <c r="O8" s="11"/>
      <c r="P8" s="11"/>
      <c r="Q8" s="11"/>
      <c r="R8" s="11"/>
      <c r="S8" s="11"/>
    </row>
    <row r="9" spans="2:19" s="12" customFormat="1" ht="24.95" customHeight="1">
      <c r="B9" s="21">
        <v>6</v>
      </c>
      <c r="C9" s="228" t="s">
        <v>281</v>
      </c>
      <c r="D9" s="21">
        <v>15</v>
      </c>
      <c r="E9" s="338">
        <v>1.2</v>
      </c>
      <c r="F9" s="338">
        <f t="shared" si="3"/>
        <v>0.23</v>
      </c>
      <c r="G9" s="341">
        <f t="shared" si="0"/>
        <v>1.43</v>
      </c>
      <c r="H9" s="349">
        <f t="shared" si="1"/>
        <v>18</v>
      </c>
      <c r="I9" s="356">
        <f t="shared" si="2"/>
        <v>21.45</v>
      </c>
      <c r="J9" s="354"/>
      <c r="K9" s="11"/>
      <c r="L9" s="11"/>
      <c r="M9" s="11"/>
      <c r="N9" s="11"/>
      <c r="O9" s="11"/>
      <c r="P9" s="11"/>
      <c r="Q9" s="11"/>
      <c r="R9" s="11"/>
      <c r="S9" s="11"/>
    </row>
    <row r="10" spans="2:19" s="12" customFormat="1" ht="24.95" customHeight="1">
      <c r="B10" s="21">
        <v>7</v>
      </c>
      <c r="C10" s="329" t="s">
        <v>282</v>
      </c>
      <c r="D10" s="21">
        <v>2</v>
      </c>
      <c r="E10" s="338">
        <v>32.6</v>
      </c>
      <c r="F10" s="338">
        <f t="shared" si="3"/>
        <v>6.36</v>
      </c>
      <c r="G10" s="341">
        <f t="shared" si="0"/>
        <v>38.96</v>
      </c>
      <c r="H10" s="349">
        <f t="shared" si="1"/>
        <v>65.2</v>
      </c>
      <c r="I10" s="356">
        <f t="shared" si="2"/>
        <v>77.92</v>
      </c>
      <c r="J10" s="354"/>
      <c r="K10" s="11"/>
      <c r="L10" s="11"/>
      <c r="M10" s="11"/>
      <c r="N10" s="11"/>
      <c r="O10" s="11"/>
      <c r="P10" s="11"/>
      <c r="Q10" s="11"/>
      <c r="R10" s="11"/>
      <c r="S10" s="11"/>
    </row>
    <row r="11" spans="2:19" s="12" customFormat="1" ht="24.95" customHeight="1">
      <c r="B11" s="21">
        <v>8</v>
      </c>
      <c r="C11" s="228" t="s">
        <v>283</v>
      </c>
      <c r="D11" s="21">
        <v>3</v>
      </c>
      <c r="E11" s="338">
        <v>0.76</v>
      </c>
      <c r="F11" s="338">
        <f t="shared" si="3"/>
        <v>0.15</v>
      </c>
      <c r="G11" s="341">
        <f t="shared" si="0"/>
        <v>0.91</v>
      </c>
      <c r="H11" s="349">
        <f t="shared" si="1"/>
        <v>2.2799999999999998</v>
      </c>
      <c r="I11" s="356">
        <f t="shared" si="2"/>
        <v>2.73</v>
      </c>
      <c r="J11" s="354"/>
      <c r="K11" s="11"/>
      <c r="L11" s="11"/>
      <c r="M11" s="11"/>
      <c r="N11" s="11"/>
      <c r="O11" s="11"/>
      <c r="P11" s="11"/>
      <c r="Q11" s="11"/>
      <c r="R11" s="11"/>
      <c r="S11" s="11"/>
    </row>
    <row r="12" spans="2:19" s="12" customFormat="1" ht="24.95" customHeight="1">
      <c r="B12" s="21">
        <v>9</v>
      </c>
      <c r="C12" s="228" t="s">
        <v>284</v>
      </c>
      <c r="D12" s="21">
        <v>2</v>
      </c>
      <c r="E12" s="338">
        <v>2.93</v>
      </c>
      <c r="F12" s="338">
        <f t="shared" si="3"/>
        <v>0.56999999999999995</v>
      </c>
      <c r="G12" s="341">
        <f t="shared" si="0"/>
        <v>3.5</v>
      </c>
      <c r="H12" s="349">
        <f t="shared" si="1"/>
        <v>5.86</v>
      </c>
      <c r="I12" s="356">
        <f t="shared" si="2"/>
        <v>7</v>
      </c>
      <c r="J12" s="354"/>
      <c r="K12" s="11"/>
      <c r="L12" s="11"/>
      <c r="M12" s="11"/>
      <c r="N12" s="11"/>
      <c r="O12" s="11"/>
      <c r="P12" s="11"/>
      <c r="Q12" s="11"/>
      <c r="R12" s="11"/>
      <c r="S12" s="11"/>
    </row>
    <row r="13" spans="2:19" s="12" customFormat="1" ht="24.95" customHeight="1">
      <c r="B13" s="21">
        <v>10</v>
      </c>
      <c r="C13" s="183" t="s">
        <v>285</v>
      </c>
      <c r="D13" s="182">
        <v>10</v>
      </c>
      <c r="E13" s="339">
        <v>1.4</v>
      </c>
      <c r="F13" s="338">
        <f t="shared" si="3"/>
        <v>0.27</v>
      </c>
      <c r="G13" s="341">
        <f t="shared" si="0"/>
        <v>1.67</v>
      </c>
      <c r="H13" s="350">
        <f t="shared" si="1"/>
        <v>14</v>
      </c>
      <c r="I13" s="356">
        <f t="shared" si="2"/>
        <v>16.7</v>
      </c>
      <c r="J13" s="354"/>
      <c r="K13" s="11"/>
      <c r="L13" s="11"/>
      <c r="M13" s="11"/>
      <c r="N13" s="11"/>
      <c r="O13" s="11"/>
      <c r="P13" s="11"/>
      <c r="Q13" s="11"/>
      <c r="R13" s="11"/>
      <c r="S13" s="11"/>
    </row>
    <row r="14" spans="2:19" s="12" customFormat="1" ht="24.95" customHeight="1">
      <c r="B14" s="21">
        <v>11</v>
      </c>
      <c r="C14" s="228" t="s">
        <v>286</v>
      </c>
      <c r="D14" s="21">
        <v>4</v>
      </c>
      <c r="E14" s="338">
        <v>3.23</v>
      </c>
      <c r="F14" s="338">
        <f t="shared" si="3"/>
        <v>0.63</v>
      </c>
      <c r="G14" s="341">
        <f t="shared" si="0"/>
        <v>3.86</v>
      </c>
      <c r="H14" s="349">
        <f t="shared" si="1"/>
        <v>12.92</v>
      </c>
      <c r="I14" s="356">
        <f t="shared" si="2"/>
        <v>15.44</v>
      </c>
      <c r="J14" s="354"/>
      <c r="K14" s="11"/>
      <c r="L14" s="11"/>
      <c r="M14" s="11"/>
      <c r="N14" s="11"/>
      <c r="O14" s="11"/>
      <c r="P14" s="11"/>
      <c r="Q14" s="11"/>
      <c r="R14" s="11"/>
      <c r="S14" s="11"/>
    </row>
    <row r="15" spans="2:19" s="12" customFormat="1" ht="24.95" customHeight="1">
      <c r="B15" s="21">
        <v>12</v>
      </c>
      <c r="C15" s="228" t="s">
        <v>287</v>
      </c>
      <c r="D15" s="21">
        <v>4</v>
      </c>
      <c r="E15" s="338">
        <v>6.76</v>
      </c>
      <c r="F15" s="338">
        <f t="shared" si="3"/>
        <v>1.32</v>
      </c>
      <c r="G15" s="341">
        <f t="shared" si="0"/>
        <v>8.08</v>
      </c>
      <c r="H15" s="349">
        <f t="shared" si="1"/>
        <v>27.04</v>
      </c>
      <c r="I15" s="356">
        <f t="shared" si="2"/>
        <v>32.32</v>
      </c>
      <c r="J15" s="354"/>
      <c r="K15" s="11"/>
      <c r="L15" s="11"/>
      <c r="M15" s="11"/>
      <c r="N15" s="11"/>
      <c r="O15" s="11"/>
      <c r="P15" s="11"/>
      <c r="Q15" s="11"/>
      <c r="R15" s="11"/>
      <c r="S15" s="11"/>
    </row>
    <row r="16" spans="2:19" s="12" customFormat="1" ht="24.95" customHeight="1">
      <c r="B16" s="21">
        <v>13</v>
      </c>
      <c r="C16" s="228" t="s">
        <v>288</v>
      </c>
      <c r="D16" s="21">
        <v>4</v>
      </c>
      <c r="E16" s="338">
        <v>8</v>
      </c>
      <c r="F16" s="338">
        <f t="shared" si="3"/>
        <v>1.56</v>
      </c>
      <c r="G16" s="341">
        <f t="shared" si="0"/>
        <v>9.56</v>
      </c>
      <c r="H16" s="349">
        <f t="shared" si="1"/>
        <v>32</v>
      </c>
      <c r="I16" s="356">
        <f t="shared" si="2"/>
        <v>38.24</v>
      </c>
      <c r="J16" s="354"/>
      <c r="K16" s="11"/>
      <c r="L16" s="11"/>
      <c r="M16" s="11"/>
      <c r="N16" s="11"/>
      <c r="O16" s="11"/>
      <c r="P16" s="11"/>
      <c r="Q16" s="11"/>
      <c r="R16" s="11"/>
      <c r="S16" s="11"/>
    </row>
    <row r="17" spans="2:19" s="12" customFormat="1" ht="27.75" customHeight="1">
      <c r="B17" s="21">
        <v>14</v>
      </c>
      <c r="C17" s="228" t="s">
        <v>289</v>
      </c>
      <c r="D17" s="21">
        <v>4</v>
      </c>
      <c r="E17" s="338">
        <v>3.18</v>
      </c>
      <c r="F17" s="338">
        <f t="shared" si="3"/>
        <v>0.62</v>
      </c>
      <c r="G17" s="341">
        <f t="shared" si="0"/>
        <v>3.8</v>
      </c>
      <c r="H17" s="349">
        <f t="shared" si="1"/>
        <v>12.72</v>
      </c>
      <c r="I17" s="356">
        <f t="shared" si="2"/>
        <v>15.2</v>
      </c>
      <c r="J17" s="354"/>
      <c r="K17" s="11"/>
      <c r="L17" s="11"/>
      <c r="M17" s="11"/>
      <c r="N17" s="11"/>
      <c r="O17" s="11"/>
      <c r="P17" s="11"/>
      <c r="Q17" s="11"/>
      <c r="R17" s="11"/>
      <c r="S17" s="11"/>
    </row>
    <row r="18" spans="2:19" s="12" customFormat="1" ht="24.95" customHeight="1">
      <c r="B18" s="21">
        <v>15</v>
      </c>
      <c r="C18" s="228" t="s">
        <v>290</v>
      </c>
      <c r="D18" s="21">
        <v>0.41660000000000003</v>
      </c>
      <c r="E18" s="338">
        <v>7.56</v>
      </c>
      <c r="F18" s="338">
        <f t="shared" si="3"/>
        <v>1.48</v>
      </c>
      <c r="G18" s="341">
        <f t="shared" si="0"/>
        <v>9.0399999999999991</v>
      </c>
      <c r="H18" s="349">
        <f t="shared" si="1"/>
        <v>3.15</v>
      </c>
      <c r="I18" s="356">
        <f t="shared" si="2"/>
        <v>3.77</v>
      </c>
      <c r="J18" s="354"/>
      <c r="K18" s="11"/>
      <c r="L18" s="11"/>
      <c r="M18" s="11"/>
      <c r="N18" s="11"/>
      <c r="O18" s="11"/>
      <c r="P18" s="11"/>
      <c r="Q18" s="11"/>
      <c r="R18" s="11"/>
      <c r="S18" s="11"/>
    </row>
    <row r="19" spans="2:19" s="12" customFormat="1" ht="24.95" customHeight="1">
      <c r="B19" s="21">
        <v>16</v>
      </c>
      <c r="C19" s="228" t="s">
        <v>291</v>
      </c>
      <c r="D19" s="21">
        <v>10</v>
      </c>
      <c r="E19" s="338">
        <v>3.39</v>
      </c>
      <c r="F19" s="338">
        <f t="shared" si="3"/>
        <v>0.66</v>
      </c>
      <c r="G19" s="341">
        <f t="shared" si="0"/>
        <v>4.05</v>
      </c>
      <c r="H19" s="349">
        <f t="shared" si="1"/>
        <v>33.9</v>
      </c>
      <c r="I19" s="356">
        <f t="shared" si="2"/>
        <v>40.5</v>
      </c>
      <c r="J19" s="354"/>
      <c r="K19" s="11"/>
      <c r="L19" s="11"/>
      <c r="M19" s="11"/>
      <c r="N19" s="11"/>
      <c r="O19" s="11"/>
      <c r="P19" s="11"/>
      <c r="Q19" s="11"/>
      <c r="R19" s="11"/>
      <c r="S19" s="11"/>
    </row>
    <row r="20" spans="2:19" s="12" customFormat="1" ht="24.95" customHeight="1">
      <c r="B20" s="21">
        <v>17</v>
      </c>
      <c r="C20" s="228" t="s">
        <v>292</v>
      </c>
      <c r="D20" s="21">
        <v>4</v>
      </c>
      <c r="E20" s="338">
        <v>53.8</v>
      </c>
      <c r="F20" s="338">
        <f t="shared" si="3"/>
        <v>10.5</v>
      </c>
      <c r="G20" s="341">
        <f t="shared" si="0"/>
        <v>64.3</v>
      </c>
      <c r="H20" s="349">
        <f t="shared" si="1"/>
        <v>215.2</v>
      </c>
      <c r="I20" s="356">
        <f t="shared" si="2"/>
        <v>257.2</v>
      </c>
      <c r="J20" s="354"/>
      <c r="K20" s="11"/>
      <c r="L20" s="11"/>
      <c r="M20" s="11"/>
      <c r="N20" s="11"/>
      <c r="O20" s="11"/>
      <c r="P20" s="11"/>
      <c r="Q20" s="11"/>
      <c r="R20" s="11"/>
      <c r="S20" s="11"/>
    </row>
    <row r="21" spans="2:19" s="12" customFormat="1" ht="24.95" customHeight="1">
      <c r="B21" s="21">
        <v>18</v>
      </c>
      <c r="C21" s="228" t="s">
        <v>293</v>
      </c>
      <c r="D21" s="21">
        <v>2</v>
      </c>
      <c r="E21" s="338">
        <v>18.600000000000001</v>
      </c>
      <c r="F21" s="338">
        <f t="shared" si="3"/>
        <v>3.63</v>
      </c>
      <c r="G21" s="341">
        <f t="shared" si="0"/>
        <v>22.23</v>
      </c>
      <c r="H21" s="349">
        <f t="shared" si="1"/>
        <v>37.200000000000003</v>
      </c>
      <c r="I21" s="356">
        <f t="shared" si="2"/>
        <v>44.46</v>
      </c>
      <c r="J21" s="354"/>
      <c r="K21" s="11"/>
      <c r="L21" s="11"/>
      <c r="M21" s="11"/>
      <c r="N21" s="11"/>
      <c r="O21" s="11"/>
      <c r="P21" s="11"/>
      <c r="Q21" s="11"/>
      <c r="R21" s="11"/>
      <c r="S21" s="11"/>
    </row>
    <row r="22" spans="2:19" s="12" customFormat="1" ht="24.95" customHeight="1">
      <c r="B22" s="21">
        <v>19</v>
      </c>
      <c r="C22" s="329" t="s">
        <v>294</v>
      </c>
      <c r="D22" s="21">
        <v>2</v>
      </c>
      <c r="E22" s="338">
        <v>15.27</v>
      </c>
      <c r="F22" s="338">
        <f t="shared" si="3"/>
        <v>2.98</v>
      </c>
      <c r="G22" s="341">
        <f t="shared" si="0"/>
        <v>18.25</v>
      </c>
      <c r="H22" s="349">
        <f t="shared" si="1"/>
        <v>30.54</v>
      </c>
      <c r="I22" s="356">
        <f t="shared" si="2"/>
        <v>36.5</v>
      </c>
      <c r="J22" s="354"/>
      <c r="K22" s="11"/>
      <c r="L22" s="11"/>
      <c r="M22" s="11"/>
      <c r="N22" s="11"/>
      <c r="O22" s="11"/>
      <c r="P22" s="11"/>
      <c r="Q22" s="11"/>
      <c r="R22" s="11"/>
      <c r="S22" s="11"/>
    </row>
    <row r="23" spans="2:19" s="12" customFormat="1" ht="24.95" customHeight="1">
      <c r="B23" s="21">
        <v>20</v>
      </c>
      <c r="C23" s="228" t="s">
        <v>295</v>
      </c>
      <c r="D23" s="21">
        <v>12</v>
      </c>
      <c r="E23" s="338">
        <v>4.46</v>
      </c>
      <c r="F23" s="338">
        <f t="shared" si="3"/>
        <v>0.87</v>
      </c>
      <c r="G23" s="341">
        <f t="shared" si="0"/>
        <v>5.33</v>
      </c>
      <c r="H23" s="349">
        <f t="shared" si="1"/>
        <v>53.52</v>
      </c>
      <c r="I23" s="356">
        <f t="shared" si="2"/>
        <v>63.96</v>
      </c>
      <c r="J23" s="354"/>
      <c r="K23" s="11"/>
      <c r="L23" s="11"/>
      <c r="M23" s="11"/>
      <c r="N23" s="11"/>
      <c r="O23" s="11"/>
      <c r="P23" s="11"/>
      <c r="Q23" s="11"/>
      <c r="R23" s="11"/>
      <c r="S23" s="11"/>
    </row>
    <row r="24" spans="2:19" s="12" customFormat="1" ht="24.95" customHeight="1">
      <c r="B24" s="21">
        <v>21</v>
      </c>
      <c r="C24" s="228" t="s">
        <v>296</v>
      </c>
      <c r="D24" s="21">
        <v>8</v>
      </c>
      <c r="E24" s="338">
        <v>8.57</v>
      </c>
      <c r="F24" s="338">
        <f t="shared" si="3"/>
        <v>1.67</v>
      </c>
      <c r="G24" s="341">
        <f t="shared" si="0"/>
        <v>10.24</v>
      </c>
      <c r="H24" s="349">
        <f t="shared" si="1"/>
        <v>68.56</v>
      </c>
      <c r="I24" s="356">
        <f t="shared" si="2"/>
        <v>81.92</v>
      </c>
      <c r="J24" s="354"/>
      <c r="K24" s="11"/>
      <c r="L24" s="11"/>
      <c r="M24" s="11"/>
      <c r="N24" s="11"/>
      <c r="O24" s="11"/>
      <c r="P24" s="11"/>
      <c r="Q24" s="11"/>
      <c r="R24" s="11"/>
      <c r="S24" s="11"/>
    </row>
    <row r="25" spans="2:19" s="12" customFormat="1" ht="24.95" customHeight="1">
      <c r="B25" s="21">
        <v>22</v>
      </c>
      <c r="C25" s="228" t="s">
        <v>297</v>
      </c>
      <c r="D25" s="21">
        <v>2</v>
      </c>
      <c r="E25" s="338">
        <v>15.59</v>
      </c>
      <c r="F25" s="338">
        <f t="shared" si="3"/>
        <v>3.04</v>
      </c>
      <c r="G25" s="341">
        <f t="shared" si="0"/>
        <v>18.63</v>
      </c>
      <c r="H25" s="349">
        <f t="shared" si="1"/>
        <v>31.18</v>
      </c>
      <c r="I25" s="356">
        <f t="shared" si="2"/>
        <v>37.26</v>
      </c>
      <c r="J25" s="354"/>
      <c r="K25" s="11"/>
      <c r="L25" s="11"/>
      <c r="M25" s="11"/>
      <c r="N25" s="11"/>
      <c r="O25" s="11"/>
      <c r="P25" s="11"/>
      <c r="Q25" s="11"/>
      <c r="R25" s="11"/>
      <c r="S25" s="11"/>
    </row>
    <row r="26" spans="2:19" s="12" customFormat="1" ht="24.95" customHeight="1">
      <c r="B26" s="21">
        <v>23</v>
      </c>
      <c r="C26" s="228" t="s">
        <v>298</v>
      </c>
      <c r="D26" s="21">
        <v>20</v>
      </c>
      <c r="E26" s="338">
        <v>5.38</v>
      </c>
      <c r="F26" s="338">
        <f t="shared" si="3"/>
        <v>1.05</v>
      </c>
      <c r="G26" s="341">
        <f t="shared" si="0"/>
        <v>6.43</v>
      </c>
      <c r="H26" s="349">
        <f t="shared" si="1"/>
        <v>107.6</v>
      </c>
      <c r="I26" s="356">
        <f t="shared" si="2"/>
        <v>128.6</v>
      </c>
      <c r="J26" s="354"/>
      <c r="K26" s="11"/>
      <c r="L26" s="11"/>
      <c r="M26" s="11"/>
      <c r="N26" s="11"/>
      <c r="O26" s="11"/>
      <c r="P26" s="11"/>
      <c r="Q26" s="11"/>
      <c r="R26" s="11"/>
      <c r="S26" s="11"/>
    </row>
    <row r="27" spans="2:19" s="12" customFormat="1" ht="24.95" customHeight="1">
      <c r="B27" s="21">
        <v>24</v>
      </c>
      <c r="C27" s="228" t="s">
        <v>299</v>
      </c>
      <c r="D27" s="21">
        <v>30</v>
      </c>
      <c r="E27" s="338">
        <v>2.23</v>
      </c>
      <c r="F27" s="338">
        <f t="shared" si="3"/>
        <v>0.44</v>
      </c>
      <c r="G27" s="341">
        <f t="shared" si="0"/>
        <v>2.67</v>
      </c>
      <c r="H27" s="349">
        <f t="shared" si="1"/>
        <v>66.900000000000006</v>
      </c>
      <c r="I27" s="356">
        <f t="shared" si="2"/>
        <v>80.099999999999994</v>
      </c>
      <c r="J27" s="354"/>
      <c r="K27" s="11"/>
      <c r="L27" s="11"/>
      <c r="M27" s="11"/>
      <c r="N27" s="11"/>
      <c r="O27" s="11"/>
      <c r="P27" s="11"/>
      <c r="Q27" s="11"/>
      <c r="R27" s="11"/>
      <c r="S27" s="11"/>
    </row>
    <row r="28" spans="2:19" s="12" customFormat="1" ht="24.95" customHeight="1">
      <c r="B28" s="21">
        <v>25</v>
      </c>
      <c r="C28" s="226" t="s">
        <v>300</v>
      </c>
      <c r="D28" s="21">
        <v>10</v>
      </c>
      <c r="E28" s="338">
        <v>3.53</v>
      </c>
      <c r="F28" s="338">
        <f t="shared" si="3"/>
        <v>0.69</v>
      </c>
      <c r="G28" s="341">
        <f t="shared" si="0"/>
        <v>4.22</v>
      </c>
      <c r="H28" s="349">
        <f t="shared" si="1"/>
        <v>35.299999999999997</v>
      </c>
      <c r="I28" s="356">
        <f t="shared" si="2"/>
        <v>42.2</v>
      </c>
      <c r="J28" s="354"/>
      <c r="K28" s="11"/>
      <c r="L28" s="11"/>
      <c r="M28" s="11"/>
      <c r="N28" s="11"/>
      <c r="O28" s="11"/>
      <c r="P28" s="11"/>
      <c r="Q28" s="11"/>
      <c r="R28" s="11"/>
      <c r="S28" s="11"/>
    </row>
    <row r="29" spans="2:19" s="12" customFormat="1" ht="24.95" customHeight="1">
      <c r="B29" s="21">
        <v>26</v>
      </c>
      <c r="C29" s="228" t="s">
        <v>301</v>
      </c>
      <c r="D29" s="21">
        <v>0.66659999999999997</v>
      </c>
      <c r="E29" s="338">
        <v>33.75</v>
      </c>
      <c r="F29" s="338">
        <f t="shared" si="3"/>
        <v>6.59</v>
      </c>
      <c r="G29" s="341">
        <f t="shared" si="0"/>
        <v>40.340000000000003</v>
      </c>
      <c r="H29" s="349">
        <f t="shared" si="1"/>
        <v>22.5</v>
      </c>
      <c r="I29" s="356">
        <f t="shared" si="2"/>
        <v>26.89</v>
      </c>
      <c r="J29" s="354"/>
      <c r="K29" s="11"/>
      <c r="L29" s="11"/>
      <c r="M29" s="11"/>
      <c r="N29" s="11"/>
      <c r="O29" s="11"/>
      <c r="P29" s="11"/>
      <c r="Q29" s="11"/>
      <c r="R29" s="11"/>
      <c r="S29" s="11"/>
    </row>
    <row r="30" spans="2:19" s="12" customFormat="1" ht="41.25" customHeight="1">
      <c r="B30" s="21">
        <v>27</v>
      </c>
      <c r="C30" s="228" t="s">
        <v>302</v>
      </c>
      <c r="D30" s="21">
        <v>10</v>
      </c>
      <c r="E30" s="338">
        <v>13.51</v>
      </c>
      <c r="F30" s="338">
        <f t="shared" si="3"/>
        <v>2.64</v>
      </c>
      <c r="G30" s="341">
        <f t="shared" si="0"/>
        <v>16.149999999999999</v>
      </c>
      <c r="H30" s="349">
        <f t="shared" si="1"/>
        <v>135.1</v>
      </c>
      <c r="I30" s="356">
        <f t="shared" si="2"/>
        <v>161.5</v>
      </c>
      <c r="J30" s="354"/>
      <c r="K30" s="11"/>
      <c r="L30" s="11"/>
      <c r="M30" s="11"/>
      <c r="N30" s="11"/>
      <c r="O30" s="11"/>
      <c r="P30" s="11"/>
      <c r="Q30" s="11"/>
      <c r="R30" s="11"/>
      <c r="S30" s="11"/>
    </row>
    <row r="31" spans="2:19" s="12" customFormat="1" ht="39" customHeight="1">
      <c r="B31" s="21">
        <v>28</v>
      </c>
      <c r="C31" s="228" t="s">
        <v>303</v>
      </c>
      <c r="D31" s="21">
        <v>3</v>
      </c>
      <c r="E31" s="338">
        <v>12.66</v>
      </c>
      <c r="F31" s="338">
        <f t="shared" si="3"/>
        <v>2.4700000000000002</v>
      </c>
      <c r="G31" s="341">
        <f t="shared" si="0"/>
        <v>15.13</v>
      </c>
      <c r="H31" s="349">
        <f t="shared" si="1"/>
        <v>37.979999999999997</v>
      </c>
      <c r="I31" s="356">
        <f t="shared" si="2"/>
        <v>45.39</v>
      </c>
      <c r="J31" s="354"/>
      <c r="K31" s="11"/>
      <c r="L31" s="11"/>
      <c r="M31" s="11"/>
      <c r="N31" s="11"/>
      <c r="O31" s="11"/>
      <c r="P31" s="11"/>
      <c r="Q31" s="11"/>
      <c r="R31" s="11"/>
      <c r="S31" s="11"/>
    </row>
    <row r="32" spans="2:19" s="12" customFormat="1" ht="24.95" customHeight="1">
      <c r="B32" s="21">
        <v>29</v>
      </c>
      <c r="C32" s="227" t="s">
        <v>304</v>
      </c>
      <c r="D32" s="21">
        <v>3</v>
      </c>
      <c r="E32" s="338">
        <v>8.94</v>
      </c>
      <c r="F32" s="338">
        <f t="shared" si="3"/>
        <v>1.74</v>
      </c>
      <c r="G32" s="341">
        <f t="shared" si="0"/>
        <v>10.68</v>
      </c>
      <c r="H32" s="349">
        <f t="shared" si="1"/>
        <v>26.82</v>
      </c>
      <c r="I32" s="356">
        <f t="shared" si="2"/>
        <v>32.04</v>
      </c>
      <c r="J32" s="354"/>
      <c r="K32" s="11"/>
      <c r="L32" s="11"/>
      <c r="M32" s="11"/>
      <c r="N32" s="11"/>
      <c r="O32" s="11"/>
      <c r="P32" s="11"/>
      <c r="Q32" s="11"/>
      <c r="R32" s="11"/>
      <c r="S32" s="11"/>
    </row>
    <row r="33" spans="1:19" s="12" customFormat="1" ht="24.95" customHeight="1">
      <c r="B33" s="11"/>
      <c r="C33" s="11"/>
      <c r="D33" s="11"/>
      <c r="E33" s="11"/>
      <c r="F33" s="340"/>
      <c r="G33" s="340"/>
      <c r="H33" s="351"/>
      <c r="I33" s="347"/>
      <c r="J33" s="354"/>
      <c r="K33" s="11"/>
      <c r="L33" s="11"/>
      <c r="M33" s="11"/>
      <c r="N33" s="11"/>
      <c r="O33" s="11"/>
      <c r="P33" s="11"/>
      <c r="Q33" s="11"/>
      <c r="R33" s="11"/>
      <c r="S33" s="11"/>
    </row>
    <row r="34" spans="1:19" s="12" customFormat="1" ht="12.75" customHeight="1">
      <c r="B34" s="590" t="s">
        <v>305</v>
      </c>
      <c r="C34" s="591"/>
      <c r="D34" s="591"/>
      <c r="E34" s="592"/>
      <c r="F34" s="343"/>
      <c r="G34" s="343"/>
      <c r="H34" s="352">
        <f>SUM(H4:H32)</f>
        <v>1557.07</v>
      </c>
      <c r="I34" s="344">
        <f>SUM(I4:I33)</f>
        <v>1860.87</v>
      </c>
      <c r="J34" s="354"/>
      <c r="K34" s="11"/>
      <c r="L34" s="11"/>
      <c r="M34" s="11"/>
      <c r="N34" s="11"/>
      <c r="O34" s="11"/>
      <c r="P34" s="11"/>
      <c r="Q34" s="11"/>
      <c r="R34" s="11"/>
      <c r="S34" s="11"/>
    </row>
    <row r="35" spans="1:19" s="12" customFormat="1" ht="12.75" customHeight="1">
      <c r="B35" s="551" t="s">
        <v>306</v>
      </c>
      <c r="C35" s="552"/>
      <c r="D35" s="552"/>
      <c r="E35" s="553"/>
      <c r="F35" s="311"/>
      <c r="G35" s="311"/>
      <c r="H35" s="353"/>
      <c r="I35" s="342"/>
      <c r="J35" s="354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 customHeight="1">
      <c r="B36" s="1"/>
      <c r="C36" s="1"/>
      <c r="D36" s="1"/>
      <c r="E36" s="11"/>
      <c r="F36" s="11"/>
      <c r="G36" s="11"/>
      <c r="H36" s="11"/>
      <c r="I36" s="354"/>
      <c r="J36" s="11"/>
      <c r="K36" s="11"/>
      <c r="L36" s="11"/>
      <c r="M36" s="11"/>
      <c r="N36" s="11"/>
      <c r="O36" s="11"/>
      <c r="P36" s="11"/>
      <c r="Q36" s="1"/>
    </row>
    <row r="37" spans="1:19" ht="12.75" customHeight="1">
      <c r="B37" s="1"/>
      <c r="C37" s="68"/>
      <c r="D37" s="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"/>
    </row>
    <row r="38" spans="1:19" ht="42.75" customHeight="1">
      <c r="A38" s="586" t="s">
        <v>307</v>
      </c>
      <c r="B38" s="587"/>
      <c r="C38" s="587"/>
      <c r="D38" s="587"/>
      <c r="E38" s="588"/>
      <c r="F38" s="331"/>
      <c r="G38" s="33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9" ht="12.75" customHeight="1">
      <c r="A39" s="280">
        <v>5</v>
      </c>
      <c r="B39" s="583" t="s">
        <v>308</v>
      </c>
      <c r="C39" s="584"/>
      <c r="D39" s="281"/>
      <c r="E39" s="282" t="s">
        <v>309</v>
      </c>
      <c r="F39" s="332"/>
      <c r="G39" s="560" t="s">
        <v>310</v>
      </c>
      <c r="H39" s="560"/>
      <c r="I39" s="560"/>
      <c r="J39" s="560"/>
      <c r="K39" s="1"/>
      <c r="L39" s="1"/>
      <c r="M39" s="1"/>
      <c r="N39" s="1"/>
      <c r="O39" s="1"/>
      <c r="P39" s="1"/>
      <c r="Q39" s="1"/>
    </row>
    <row r="40" spans="1:19" ht="12.75" customHeight="1">
      <c r="A40" s="283" t="s">
        <v>311</v>
      </c>
      <c r="B40" s="580" t="s">
        <v>27</v>
      </c>
      <c r="C40" s="580"/>
      <c r="D40" s="580"/>
      <c r="E40" s="284">
        <f>H34</f>
        <v>1557.07</v>
      </c>
      <c r="F40" s="333"/>
      <c r="G40" s="333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ht="12.75" customHeight="1">
      <c r="A41" s="561" t="s">
        <v>312</v>
      </c>
      <c r="B41" s="561"/>
      <c r="C41" s="562"/>
      <c r="D41" s="285"/>
      <c r="E41" s="286">
        <f>SUM(E40:E40)</f>
        <v>1557.07</v>
      </c>
      <c r="F41" s="334"/>
      <c r="G41" s="334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9" ht="12.75" customHeight="1">
      <c r="A42" s="287"/>
      <c r="B42" s="288"/>
      <c r="C42" s="288"/>
      <c r="D42" s="287"/>
      <c r="E42" s="289"/>
      <c r="F42" s="289"/>
      <c r="G42" s="289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9" ht="12.75" customHeight="1">
      <c r="A43" s="586" t="s">
        <v>313</v>
      </c>
      <c r="B43" s="587"/>
      <c r="C43" s="587"/>
      <c r="D43" s="587"/>
      <c r="E43" s="588"/>
      <c r="F43" s="331"/>
      <c r="G43" s="331"/>
      <c r="H43" s="310">
        <f>SUM(E41,E45,E46)/(1-D47)</f>
        <v>1860.99</v>
      </c>
      <c r="I43" s="310"/>
      <c r="J43" s="310">
        <f>SUM(F41,F45,F46)/(1-E47)</f>
        <v>0</v>
      </c>
      <c r="K43" s="310">
        <f>SUM(G41,G45,G46)/(1-F47)</f>
        <v>0</v>
      </c>
      <c r="L43" s="310">
        <f>SUM(H41,H45,H46)/(1-G47)</f>
        <v>0</v>
      </c>
      <c r="M43" s="310">
        <f>SUM(J41,J45,J46)/(1-H47)</f>
        <v>0</v>
      </c>
      <c r="N43" s="310">
        <f t="shared" ref="N43:P43" si="4">SUM(K41,K45,K46)/(1-J47)</f>
        <v>0</v>
      </c>
      <c r="O43" s="310">
        <f t="shared" si="4"/>
        <v>0</v>
      </c>
      <c r="P43" s="310">
        <f t="shared" si="4"/>
        <v>0</v>
      </c>
      <c r="Q43" s="1"/>
    </row>
    <row r="44" spans="1:19" ht="12.75" customHeight="1">
      <c r="A44" s="280">
        <v>6</v>
      </c>
      <c r="B44" s="583" t="s">
        <v>314</v>
      </c>
      <c r="C44" s="584"/>
      <c r="D44" s="281" t="s">
        <v>315</v>
      </c>
      <c r="E44" s="282" t="s">
        <v>309</v>
      </c>
      <c r="F44" s="332"/>
      <c r="G44" s="332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9" ht="12.75" customHeight="1">
      <c r="A45" s="290" t="s">
        <v>134</v>
      </c>
      <c r="B45" s="572" t="s">
        <v>316</v>
      </c>
      <c r="C45" s="572"/>
      <c r="D45" s="291">
        <f>'Servente Limpeza'!D122</f>
        <v>0.03</v>
      </c>
      <c r="E45" s="292">
        <f>E41*D45</f>
        <v>46.71</v>
      </c>
      <c r="F45" s="335"/>
      <c r="G45" s="335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9" ht="12.75" customHeight="1">
      <c r="A46" s="293" t="s">
        <v>317</v>
      </c>
      <c r="B46" s="573" t="s">
        <v>318</v>
      </c>
      <c r="C46" s="573"/>
      <c r="D46" s="294">
        <f>'Servente Limpeza'!D123</f>
        <v>0.06</v>
      </c>
      <c r="E46" s="295">
        <f>SUM(E45,E41)*D46</f>
        <v>96.23</v>
      </c>
      <c r="F46" s="335"/>
      <c r="G46" s="335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9" ht="12.75" customHeight="1">
      <c r="A47" s="574" t="s">
        <v>114</v>
      </c>
      <c r="B47" s="562" t="s">
        <v>319</v>
      </c>
      <c r="C47" s="576"/>
      <c r="D47" s="296">
        <f>D48+D49+D50</f>
        <v>8.6499999999999994E-2</v>
      </c>
      <c r="E47" s="297"/>
      <c r="F47" s="336"/>
      <c r="G47" s="336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9" ht="12.75" customHeight="1">
      <c r="A48" s="575"/>
      <c r="B48" s="577" t="s">
        <v>227</v>
      </c>
      <c r="C48" s="578"/>
      <c r="D48" s="298">
        <v>6.4999999999999997E-3</v>
      </c>
      <c r="E48" s="299">
        <f>H43*D48</f>
        <v>12.1</v>
      </c>
      <c r="F48" s="337"/>
      <c r="G48" s="337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2.75" customHeight="1">
      <c r="A49" s="575"/>
      <c r="B49" s="579" t="s">
        <v>228</v>
      </c>
      <c r="C49" s="580"/>
      <c r="D49" s="300">
        <v>0.03</v>
      </c>
      <c r="E49" s="301">
        <f>H43*D49</f>
        <v>55.83</v>
      </c>
      <c r="F49" s="337"/>
      <c r="G49" s="337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2.75" customHeight="1">
      <c r="A50" s="575"/>
      <c r="B50" s="581" t="s">
        <v>320</v>
      </c>
      <c r="C50" s="582"/>
      <c r="D50" s="302">
        <v>0.05</v>
      </c>
      <c r="E50" s="303">
        <f>H43*D50</f>
        <v>93.05</v>
      </c>
      <c r="F50" s="337"/>
      <c r="G50" s="337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2.75" customHeight="1">
      <c r="A51" s="561" t="s">
        <v>321</v>
      </c>
      <c r="B51" s="561"/>
      <c r="C51" s="562"/>
      <c r="D51" s="304"/>
      <c r="E51" s="286">
        <f>SUM(E45:E50)</f>
        <v>303.92</v>
      </c>
      <c r="F51" s="334"/>
      <c r="G51" s="334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2.75" customHeight="1">
      <c r="A52" s="563" t="s">
        <v>322</v>
      </c>
      <c r="B52" s="563"/>
      <c r="C52" s="563"/>
      <c r="D52" s="563"/>
      <c r="E52" s="305">
        <f>E41+E45+E46+E48+E49+E50</f>
        <v>1860.99</v>
      </c>
      <c r="F52" s="558">
        <f>SUM(E41,E45,E46)/(1-D47)</f>
        <v>1860.99</v>
      </c>
      <c r="G52" s="559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23.25" customHeight="1">
      <c r="A54" s="564" t="s">
        <v>268</v>
      </c>
      <c r="B54" s="566" t="s">
        <v>323</v>
      </c>
      <c r="C54" s="567"/>
      <c r="D54" s="568">
        <f>(1+D45)*(1+D46)/(1-D47)-1</f>
        <v>0.195183</v>
      </c>
      <c r="E54" s="569"/>
      <c r="F54" s="313"/>
      <c r="G54" s="313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23.25" customHeight="1">
      <c r="A55" s="565"/>
      <c r="B55" s="570" t="s">
        <v>324</v>
      </c>
      <c r="C55" s="571"/>
      <c r="D55" s="568"/>
      <c r="E55" s="569"/>
      <c r="F55" s="313"/>
      <c r="G55" s="313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2.75" customHeight="1">
      <c r="B56" s="1"/>
      <c r="C56" s="1"/>
      <c r="D56" s="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"/>
    </row>
    <row r="57" spans="1:17" ht="12.75" customHeight="1">
      <c r="B57" s="1"/>
      <c r="C57" s="1"/>
      <c r="D57" s="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"/>
    </row>
    <row r="58" spans="1:17" ht="12.75" customHeight="1">
      <c r="B58" s="1"/>
      <c r="C58" s="1"/>
      <c r="D58" s="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"/>
    </row>
    <row r="59" spans="1:17" ht="12.75" customHeight="1">
      <c r="B59" s="1"/>
      <c r="C59" s="1"/>
      <c r="D59" s="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"/>
    </row>
    <row r="60" spans="1:17" ht="12.75" customHeight="1">
      <c r="B60" s="1"/>
      <c r="C60" s="1"/>
      <c r="D60" s="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"/>
    </row>
    <row r="61" spans="1:17" ht="12.75" customHeight="1">
      <c r="B61" s="1"/>
      <c r="C61" s="1"/>
      <c r="D61" s="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"/>
    </row>
    <row r="62" spans="1:17" ht="12.75" customHeight="1">
      <c r="B62" s="1"/>
      <c r="C62" s="1"/>
      <c r="D62" s="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"/>
    </row>
    <row r="63" spans="1:17" ht="12.75" customHeight="1">
      <c r="B63" s="1"/>
      <c r="C63" s="1"/>
      <c r="D63" s="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"/>
    </row>
    <row r="64" spans="1:17" ht="12.75" customHeight="1">
      <c r="B64" s="1"/>
      <c r="C64" s="1"/>
      <c r="D64" s="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"/>
    </row>
    <row r="65" spans="2:17" ht="12.75" customHeight="1">
      <c r="B65" s="1"/>
      <c r="C65" s="1"/>
      <c r="D65" s="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"/>
    </row>
    <row r="66" spans="2:17" ht="12.75" customHeight="1">
      <c r="B66" s="1"/>
      <c r="C66" s="1"/>
      <c r="D66" s="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"/>
    </row>
    <row r="67" spans="2:17" ht="12.75" customHeight="1">
      <c r="B67" s="1"/>
      <c r="C67" s="1"/>
      <c r="D67" s="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"/>
    </row>
    <row r="68" spans="2:17" ht="12.75" customHeight="1">
      <c r="B68" s="1"/>
      <c r="C68" s="1"/>
      <c r="D68" s="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"/>
    </row>
    <row r="69" spans="2:17" ht="12.75" customHeight="1">
      <c r="B69" s="1"/>
      <c r="C69" s="1"/>
      <c r="D69" s="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"/>
    </row>
    <row r="70" spans="2:17" ht="12.75" customHeight="1">
      <c r="B70" s="1"/>
      <c r="C70" s="1"/>
      <c r="D70" s="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"/>
    </row>
    <row r="71" spans="2:17" ht="12.75" customHeight="1">
      <c r="B71" s="1"/>
      <c r="C71" s="1"/>
      <c r="D71" s="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"/>
    </row>
    <row r="72" spans="2:17" ht="12.75" customHeight="1">
      <c r="B72" s="1"/>
      <c r="C72" s="1"/>
      <c r="D72" s="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"/>
    </row>
    <row r="73" spans="2:17" ht="12.75" customHeight="1">
      <c r="B73" s="1"/>
      <c r="C73" s="1"/>
      <c r="D73" s="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"/>
    </row>
    <row r="74" spans="2:17" ht="12.75" customHeight="1">
      <c r="B74" s="1"/>
      <c r="C74" s="1"/>
      <c r="D74" s="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"/>
    </row>
    <row r="75" spans="2:17" ht="12.75" customHeight="1">
      <c r="B75" s="1"/>
      <c r="C75" s="1"/>
      <c r="D75" s="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"/>
    </row>
    <row r="76" spans="2:17" ht="12.75" customHeight="1">
      <c r="B76" s="1"/>
      <c r="C76" s="1"/>
      <c r="D76" s="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"/>
    </row>
    <row r="77" spans="2:17" ht="12.75" customHeight="1">
      <c r="B77" s="1"/>
      <c r="C77" s="1"/>
      <c r="D77" s="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"/>
    </row>
    <row r="78" spans="2:17" ht="12.75" customHeight="1">
      <c r="B78" s="1"/>
      <c r="C78" s="1"/>
      <c r="D78" s="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"/>
    </row>
    <row r="79" spans="2:17" ht="12.75" customHeight="1">
      <c r="B79" s="1"/>
      <c r="C79" s="1"/>
      <c r="D79" s="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"/>
    </row>
    <row r="80" spans="2:17" ht="12.75" customHeight="1">
      <c r="B80" s="1"/>
      <c r="C80" s="1"/>
      <c r="D80" s="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"/>
    </row>
    <row r="81" spans="2:17" ht="12.75" customHeight="1">
      <c r="B81" s="1"/>
      <c r="C81" s="1"/>
      <c r="D81" s="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"/>
    </row>
    <row r="82" spans="2:17" ht="12.75" customHeight="1">
      <c r="B82" s="1"/>
      <c r="C82" s="1"/>
      <c r="D82" s="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"/>
    </row>
    <row r="83" spans="2:17" ht="12.75" customHeight="1">
      <c r="B83" s="1"/>
      <c r="C83" s="1"/>
      <c r="D83" s="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"/>
    </row>
    <row r="84" spans="2:17" ht="12.75" customHeight="1">
      <c r="B84" s="1"/>
      <c r="C84" s="1"/>
      <c r="D84" s="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"/>
    </row>
    <row r="85" spans="2:17" ht="12.75" customHeight="1">
      <c r="B85" s="1"/>
      <c r="C85" s="1"/>
      <c r="D85" s="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"/>
    </row>
    <row r="86" spans="2:17" ht="12.75" customHeight="1">
      <c r="B86" s="1"/>
      <c r="C86" s="1"/>
      <c r="D86" s="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"/>
    </row>
    <row r="87" spans="2:17" ht="12.75" customHeight="1">
      <c r="B87" s="1"/>
      <c r="C87" s="1"/>
      <c r="D87" s="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"/>
    </row>
    <row r="88" spans="2:17" ht="12.75" customHeight="1">
      <c r="B88" s="1"/>
      <c r="C88" s="1"/>
      <c r="D88" s="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"/>
    </row>
    <row r="89" spans="2:17" ht="12.75" customHeight="1">
      <c r="B89" s="1"/>
      <c r="C89" s="1"/>
      <c r="D89" s="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"/>
    </row>
    <row r="90" spans="2:17" ht="12.75" customHeight="1">
      <c r="B90" s="1"/>
      <c r="C90" s="1"/>
      <c r="D90" s="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"/>
    </row>
    <row r="91" spans="2:17" ht="12.75" customHeight="1">
      <c r="B91" s="1"/>
      <c r="C91" s="1"/>
      <c r="D91" s="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"/>
    </row>
    <row r="92" spans="2:17" ht="12.75" customHeight="1">
      <c r="B92" s="1"/>
      <c r="C92" s="1"/>
      <c r="D92" s="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"/>
    </row>
    <row r="93" spans="2:17" ht="12.75" customHeight="1">
      <c r="B93" s="1"/>
      <c r="C93" s="1"/>
      <c r="D93" s="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"/>
    </row>
    <row r="94" spans="2:17" ht="12.75" customHeight="1">
      <c r="B94" s="1"/>
      <c r="C94" s="1"/>
      <c r="D94" s="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"/>
    </row>
    <row r="95" spans="2:17" ht="12.75" customHeight="1">
      <c r="B95" s="1"/>
      <c r="C95" s="1"/>
      <c r="D95" s="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"/>
    </row>
    <row r="96" spans="2:17" ht="12.75" customHeight="1">
      <c r="B96" s="1"/>
      <c r="C96" s="1"/>
      <c r="D96" s="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"/>
    </row>
    <row r="97" spans="2:17" ht="12.75" customHeight="1">
      <c r="B97" s="1"/>
      <c r="C97" s="1"/>
      <c r="D97" s="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"/>
    </row>
    <row r="98" spans="2:17" ht="12.75" customHeight="1">
      <c r="B98" s="1"/>
      <c r="C98" s="1"/>
      <c r="D98" s="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"/>
    </row>
    <row r="99" spans="2:17" ht="12.75" customHeight="1">
      <c r="B99" s="1"/>
      <c r="C99" s="1"/>
      <c r="D99" s="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"/>
    </row>
    <row r="100" spans="2:17" ht="12.75" customHeight="1">
      <c r="B100" s="1"/>
      <c r="C100" s="1"/>
      <c r="D100" s="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"/>
    </row>
    <row r="101" spans="2:17" ht="12.75" customHeight="1">
      <c r="B101" s="1"/>
      <c r="C101" s="1"/>
      <c r="D101" s="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"/>
    </row>
    <row r="102" spans="2:17" ht="12.75" customHeight="1">
      <c r="B102" s="1"/>
      <c r="C102" s="1"/>
      <c r="D102" s="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"/>
    </row>
    <row r="103" spans="2:17" ht="12.75" customHeight="1">
      <c r="B103" s="1"/>
      <c r="C103" s="1"/>
      <c r="D103" s="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"/>
    </row>
    <row r="104" spans="2:17" ht="12.75" customHeight="1">
      <c r="B104" s="1"/>
      <c r="C104" s="1"/>
      <c r="D104" s="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"/>
    </row>
    <row r="105" spans="2:17" ht="12.75" customHeight="1">
      <c r="B105" s="1"/>
      <c r="C105" s="1"/>
      <c r="D105" s="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"/>
    </row>
    <row r="106" spans="2:17" ht="12.75" customHeight="1">
      <c r="B106" s="1"/>
      <c r="C106" s="1"/>
      <c r="D106" s="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"/>
    </row>
    <row r="107" spans="2:17" ht="12.75" customHeight="1">
      <c r="B107" s="1"/>
      <c r="C107" s="1"/>
      <c r="D107" s="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"/>
    </row>
    <row r="108" spans="2:17" ht="12.75" customHeight="1">
      <c r="B108" s="1"/>
      <c r="C108" s="1"/>
      <c r="D108" s="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"/>
    </row>
    <row r="109" spans="2:17" ht="12.75" customHeight="1">
      <c r="B109" s="1"/>
      <c r="C109" s="1"/>
      <c r="D109" s="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"/>
    </row>
    <row r="110" spans="2:17" ht="12.75" customHeight="1">
      <c r="B110" s="1"/>
      <c r="C110" s="1"/>
      <c r="D110" s="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"/>
    </row>
    <row r="111" spans="2:17" ht="12.75" customHeight="1">
      <c r="B111" s="1"/>
      <c r="C111" s="1"/>
      <c r="D111" s="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"/>
    </row>
    <row r="112" spans="2:17" ht="12.75" customHeight="1">
      <c r="B112" s="1"/>
      <c r="C112" s="1"/>
      <c r="D112" s="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"/>
    </row>
    <row r="113" spans="2:17" ht="12.75" customHeight="1">
      <c r="B113" s="1"/>
      <c r="C113" s="1"/>
      <c r="D113" s="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"/>
    </row>
    <row r="114" spans="2:17" ht="12.75" customHeight="1">
      <c r="B114" s="1"/>
      <c r="C114" s="1"/>
      <c r="D114" s="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"/>
    </row>
    <row r="115" spans="2:17" ht="12.75" customHeight="1">
      <c r="B115" s="1"/>
      <c r="C115" s="1"/>
      <c r="D115" s="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"/>
    </row>
    <row r="116" spans="2:17" ht="12.75" customHeight="1">
      <c r="B116" s="1"/>
      <c r="C116" s="1"/>
      <c r="D116" s="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"/>
    </row>
    <row r="117" spans="2:17" ht="12.75" customHeight="1">
      <c r="B117" s="1"/>
      <c r="C117" s="1"/>
      <c r="D117" s="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"/>
    </row>
    <row r="118" spans="2:17" ht="12.75" customHeight="1">
      <c r="B118" s="1"/>
      <c r="C118" s="1"/>
      <c r="D118" s="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"/>
    </row>
    <row r="119" spans="2:17" ht="12.75" customHeight="1">
      <c r="B119" s="1"/>
      <c r="C119" s="1"/>
      <c r="D119" s="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"/>
    </row>
    <row r="120" spans="2:17" ht="12.75" customHeight="1">
      <c r="B120" s="1"/>
      <c r="C120" s="1"/>
      <c r="D120" s="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"/>
    </row>
    <row r="121" spans="2:17" ht="12.75" customHeight="1">
      <c r="B121" s="1"/>
      <c r="C121" s="1"/>
      <c r="D121" s="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"/>
    </row>
    <row r="122" spans="2:17" ht="12.75" customHeight="1">
      <c r="B122" s="1"/>
      <c r="C122" s="1"/>
      <c r="D122" s="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"/>
    </row>
    <row r="123" spans="2:17" ht="12.75" customHeight="1">
      <c r="B123" s="1"/>
      <c r="C123" s="1"/>
      <c r="D123" s="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"/>
    </row>
    <row r="124" spans="2:17" ht="12.75" customHeight="1">
      <c r="B124" s="1"/>
      <c r="C124" s="1"/>
      <c r="D124" s="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"/>
    </row>
    <row r="125" spans="2:17" ht="12.75" customHeight="1">
      <c r="B125" s="1"/>
      <c r="C125" s="1"/>
      <c r="D125" s="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"/>
    </row>
    <row r="126" spans="2:17" ht="12.75" customHeight="1">
      <c r="B126" s="1"/>
      <c r="C126" s="1"/>
      <c r="D126" s="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"/>
    </row>
    <row r="127" spans="2:17" ht="12.75" customHeight="1">
      <c r="B127" s="1"/>
      <c r="C127" s="1"/>
      <c r="D127" s="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"/>
    </row>
    <row r="128" spans="2:17" ht="12.75" customHeight="1">
      <c r="B128" s="1"/>
      <c r="C128" s="1"/>
      <c r="D128" s="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"/>
    </row>
    <row r="129" spans="2:17" ht="12.75" customHeight="1">
      <c r="B129" s="1"/>
      <c r="C129" s="1"/>
      <c r="D129" s="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"/>
    </row>
    <row r="130" spans="2:17" ht="12.75" customHeight="1">
      <c r="B130" s="1"/>
      <c r="C130" s="1"/>
      <c r="D130" s="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"/>
    </row>
    <row r="131" spans="2:17" ht="12.75" customHeight="1">
      <c r="B131" s="1"/>
      <c r="C131" s="1"/>
      <c r="D131" s="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"/>
    </row>
    <row r="132" spans="2:17" ht="12.75" customHeight="1">
      <c r="B132" s="1"/>
      <c r="C132" s="1"/>
      <c r="D132" s="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"/>
    </row>
    <row r="133" spans="2:17" ht="12.75" customHeight="1">
      <c r="B133" s="1"/>
      <c r="C133" s="1"/>
      <c r="D133" s="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"/>
    </row>
    <row r="134" spans="2:17" ht="12.75" customHeight="1">
      <c r="B134" s="1"/>
      <c r="C134" s="1"/>
      <c r="D134" s="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"/>
    </row>
    <row r="135" spans="2:17" ht="12.75" customHeight="1">
      <c r="B135" s="1"/>
      <c r="C135" s="1"/>
      <c r="D135" s="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"/>
    </row>
    <row r="136" spans="2:17" ht="12.75" customHeight="1">
      <c r="B136" s="1"/>
      <c r="C136" s="1"/>
      <c r="D136" s="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"/>
    </row>
    <row r="137" spans="2:17" ht="12.75" customHeight="1">
      <c r="B137" s="1"/>
      <c r="C137" s="1"/>
      <c r="D137" s="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"/>
    </row>
    <row r="138" spans="2:17" ht="12.75" customHeight="1">
      <c r="B138" s="1"/>
      <c r="C138" s="1"/>
      <c r="D138" s="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"/>
    </row>
    <row r="139" spans="2:17" ht="12.75" customHeight="1">
      <c r="B139" s="1"/>
      <c r="C139" s="1"/>
      <c r="D139" s="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"/>
    </row>
    <row r="140" spans="2:17" ht="12.75" customHeight="1">
      <c r="B140" s="1"/>
      <c r="C140" s="1"/>
      <c r="D140" s="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"/>
    </row>
    <row r="141" spans="2:17" ht="12.75" customHeight="1">
      <c r="B141" s="1"/>
      <c r="C141" s="1"/>
      <c r="D141" s="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"/>
    </row>
    <row r="142" spans="2:17" ht="12.75" customHeight="1">
      <c r="B142" s="1"/>
      <c r="C142" s="1"/>
      <c r="D142" s="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"/>
    </row>
    <row r="143" spans="2:17" ht="12.75" customHeight="1">
      <c r="B143" s="1"/>
      <c r="C143" s="1"/>
      <c r="D143" s="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"/>
    </row>
    <row r="144" spans="2:17" ht="12.75" customHeight="1">
      <c r="B144" s="1"/>
      <c r="C144" s="1"/>
      <c r="D144" s="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"/>
    </row>
    <row r="145" spans="2:17" ht="12.75" customHeight="1">
      <c r="B145" s="1"/>
      <c r="C145" s="1"/>
      <c r="D145" s="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"/>
    </row>
    <row r="146" spans="2:17" ht="12.75" customHeight="1">
      <c r="B146" s="1"/>
      <c r="C146" s="1"/>
      <c r="D146" s="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"/>
    </row>
    <row r="147" spans="2:17" ht="12.75" customHeight="1">
      <c r="B147" s="1"/>
      <c r="C147" s="1"/>
      <c r="D147" s="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"/>
    </row>
    <row r="148" spans="2:17" ht="12.75" customHeight="1">
      <c r="B148" s="1"/>
      <c r="C148" s="1"/>
      <c r="D148" s="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"/>
    </row>
    <row r="149" spans="2:17" ht="12.75" customHeight="1">
      <c r="B149" s="1"/>
      <c r="C149" s="1"/>
      <c r="D149" s="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"/>
    </row>
    <row r="150" spans="2:17" ht="12.75" customHeight="1">
      <c r="B150" s="1"/>
      <c r="C150" s="1"/>
      <c r="D150" s="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"/>
    </row>
    <row r="151" spans="2:17" ht="12.75" customHeight="1">
      <c r="B151" s="1"/>
      <c r="C151" s="1"/>
      <c r="D151" s="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"/>
    </row>
    <row r="152" spans="2:17" ht="12.75" customHeight="1">
      <c r="B152" s="1"/>
      <c r="C152" s="1"/>
      <c r="D152" s="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"/>
    </row>
    <row r="153" spans="2:17" ht="12.75" customHeight="1">
      <c r="B153" s="1"/>
      <c r="C153" s="1"/>
      <c r="D153" s="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"/>
    </row>
    <row r="154" spans="2:17" ht="12.75" customHeight="1">
      <c r="B154" s="1"/>
      <c r="C154" s="1"/>
      <c r="D154" s="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"/>
    </row>
    <row r="155" spans="2:17" ht="12.75" customHeight="1">
      <c r="B155" s="1"/>
      <c r="C155" s="1"/>
      <c r="D155" s="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"/>
    </row>
    <row r="156" spans="2:17" ht="12.75" customHeight="1">
      <c r="B156" s="1"/>
      <c r="C156" s="1"/>
      <c r="D156" s="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"/>
    </row>
    <row r="157" spans="2:17" ht="12.75" customHeight="1">
      <c r="B157" s="1"/>
      <c r="C157" s="1"/>
      <c r="D157" s="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"/>
    </row>
    <row r="158" spans="2:17" ht="12.75" customHeight="1">
      <c r="B158" s="1"/>
      <c r="C158" s="1"/>
      <c r="D158" s="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"/>
    </row>
    <row r="159" spans="2:17" ht="12.75" customHeight="1">
      <c r="B159" s="1"/>
      <c r="C159" s="1"/>
      <c r="D159" s="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"/>
    </row>
    <row r="160" spans="2:17" ht="12.75" customHeight="1">
      <c r="B160" s="1"/>
      <c r="C160" s="1"/>
      <c r="D160" s="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"/>
    </row>
    <row r="161" spans="2:17" ht="12.75" customHeight="1">
      <c r="B161" s="1"/>
      <c r="C161" s="1"/>
      <c r="D161" s="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"/>
    </row>
    <row r="162" spans="2:17" ht="12.75" customHeight="1">
      <c r="B162" s="1"/>
      <c r="C162" s="1"/>
      <c r="D162" s="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"/>
    </row>
    <row r="163" spans="2:17" ht="12.75" customHeight="1">
      <c r="B163" s="1"/>
      <c r="C163" s="1"/>
      <c r="D163" s="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"/>
    </row>
    <row r="164" spans="2:17" ht="12.75" customHeight="1">
      <c r="B164" s="1"/>
      <c r="C164" s="1"/>
      <c r="D164" s="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"/>
    </row>
    <row r="165" spans="2:17" ht="12.75" customHeight="1">
      <c r="B165" s="1"/>
      <c r="C165" s="1"/>
      <c r="D165" s="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"/>
    </row>
    <row r="166" spans="2:17" ht="12.75" customHeight="1">
      <c r="B166" s="1"/>
      <c r="C166" s="1"/>
      <c r="D166" s="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"/>
    </row>
    <row r="167" spans="2:17" ht="12.75" customHeight="1">
      <c r="B167" s="1"/>
      <c r="C167" s="1"/>
      <c r="D167" s="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"/>
    </row>
    <row r="168" spans="2:17" ht="12.75" customHeight="1">
      <c r="B168" s="1"/>
      <c r="C168" s="1"/>
      <c r="D168" s="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"/>
    </row>
    <row r="169" spans="2:17" ht="12.75" customHeight="1">
      <c r="B169" s="1"/>
      <c r="C169" s="1"/>
      <c r="D169" s="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"/>
    </row>
    <row r="170" spans="2:17" ht="12.75" customHeight="1">
      <c r="B170" s="1"/>
      <c r="C170" s="1"/>
      <c r="D170" s="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"/>
    </row>
    <row r="171" spans="2:17" ht="12.75" customHeight="1">
      <c r="B171" s="1"/>
      <c r="C171" s="1"/>
      <c r="D171" s="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"/>
    </row>
    <row r="172" spans="2:17" ht="12.75" customHeight="1">
      <c r="B172" s="1"/>
      <c r="C172" s="1"/>
      <c r="D172" s="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"/>
    </row>
    <row r="173" spans="2:17" ht="12.75" customHeight="1">
      <c r="B173" s="1"/>
      <c r="C173" s="1"/>
      <c r="D173" s="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"/>
    </row>
    <row r="174" spans="2:17" ht="12.75" customHeight="1">
      <c r="B174" s="1"/>
      <c r="C174" s="1"/>
      <c r="D174" s="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"/>
    </row>
    <row r="175" spans="2:17" ht="12.75" customHeight="1">
      <c r="B175" s="1"/>
      <c r="C175" s="1"/>
      <c r="D175" s="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"/>
    </row>
    <row r="176" spans="2:17" ht="12.75" customHeight="1">
      <c r="B176" s="1"/>
      <c r="C176" s="1"/>
      <c r="D176" s="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"/>
    </row>
    <row r="177" spans="2:17" ht="12.75" customHeight="1">
      <c r="B177" s="1"/>
      <c r="C177" s="1"/>
      <c r="D177" s="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"/>
    </row>
    <row r="178" spans="2:17" ht="12.75" customHeight="1">
      <c r="B178" s="1"/>
      <c r="C178" s="1"/>
      <c r="D178" s="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"/>
    </row>
    <row r="179" spans="2:17" ht="12.75" customHeight="1">
      <c r="B179" s="1"/>
      <c r="C179" s="1"/>
      <c r="D179" s="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"/>
    </row>
    <row r="180" spans="2:17" ht="12.75" customHeight="1">
      <c r="B180" s="1"/>
      <c r="C180" s="1"/>
      <c r="D180" s="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"/>
    </row>
    <row r="181" spans="2:17" ht="12.75" customHeight="1">
      <c r="B181" s="1"/>
      <c r="C181" s="1"/>
      <c r="D181" s="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"/>
    </row>
    <row r="182" spans="2:17" ht="12.75" customHeight="1">
      <c r="B182" s="1"/>
      <c r="C182" s="1"/>
      <c r="D182" s="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"/>
    </row>
    <row r="183" spans="2:17" ht="12.75" customHeight="1">
      <c r="B183" s="1"/>
      <c r="C183" s="1"/>
      <c r="D183" s="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"/>
    </row>
    <row r="184" spans="2:17" ht="12.75" customHeight="1">
      <c r="B184" s="1"/>
      <c r="C184" s="1"/>
      <c r="D184" s="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"/>
    </row>
    <row r="185" spans="2:17" ht="12.75" customHeight="1">
      <c r="B185" s="1"/>
      <c r="C185" s="1"/>
      <c r="D185" s="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"/>
    </row>
    <row r="186" spans="2:17" ht="12.75" customHeight="1">
      <c r="B186" s="1"/>
      <c r="C186" s="1"/>
      <c r="D186" s="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"/>
    </row>
    <row r="187" spans="2:17" ht="12.75" customHeight="1">
      <c r="B187" s="1"/>
      <c r="C187" s="1"/>
      <c r="D187" s="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"/>
    </row>
    <row r="188" spans="2:17" ht="12.75" customHeight="1">
      <c r="B188" s="1"/>
      <c r="C188" s="1"/>
      <c r="D188" s="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"/>
    </row>
    <row r="189" spans="2:17" ht="12.75" customHeight="1">
      <c r="B189" s="1"/>
      <c r="C189" s="1"/>
      <c r="D189" s="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"/>
    </row>
    <row r="190" spans="2:17" ht="12.75" customHeight="1">
      <c r="B190" s="1"/>
      <c r="C190" s="1"/>
      <c r="D190" s="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"/>
    </row>
    <row r="191" spans="2:17" ht="12.75" customHeight="1">
      <c r="B191" s="1"/>
      <c r="C191" s="1"/>
      <c r="D191" s="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"/>
    </row>
    <row r="192" spans="2:17" ht="12.75" customHeight="1">
      <c r="B192" s="1"/>
      <c r="C192" s="1"/>
      <c r="D192" s="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"/>
    </row>
    <row r="193" spans="2:17" ht="12.75" customHeight="1">
      <c r="B193" s="1"/>
      <c r="C193" s="1"/>
      <c r="D193" s="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"/>
    </row>
    <row r="194" spans="2:17" ht="12.75" customHeight="1">
      <c r="B194" s="1"/>
      <c r="C194" s="1"/>
      <c r="D194" s="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"/>
    </row>
    <row r="195" spans="2:17" ht="12.75" customHeight="1">
      <c r="B195" s="1"/>
      <c r="C195" s="1"/>
      <c r="D195" s="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"/>
    </row>
    <row r="196" spans="2:17" ht="12.75" customHeight="1">
      <c r="B196" s="1"/>
      <c r="C196" s="1"/>
      <c r="D196" s="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"/>
    </row>
    <row r="197" spans="2:17" ht="12.75" customHeight="1">
      <c r="B197" s="1"/>
      <c r="C197" s="1"/>
      <c r="D197" s="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"/>
    </row>
    <row r="198" spans="2:17" ht="12.75" customHeight="1">
      <c r="B198" s="1"/>
      <c r="C198" s="1"/>
      <c r="D198" s="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"/>
    </row>
    <row r="199" spans="2:17" ht="12.75" customHeight="1">
      <c r="B199" s="1"/>
      <c r="C199" s="1"/>
      <c r="D199" s="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"/>
    </row>
    <row r="200" spans="2:17" ht="12.75" customHeight="1">
      <c r="B200" s="1"/>
      <c r="C200" s="1"/>
      <c r="D200" s="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"/>
    </row>
    <row r="201" spans="2:17" ht="12.75" customHeight="1">
      <c r="B201" s="1"/>
      <c r="C201" s="1"/>
      <c r="D201" s="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"/>
    </row>
    <row r="202" spans="2:17" ht="12.75" customHeight="1">
      <c r="B202" s="1"/>
      <c r="C202" s="1"/>
      <c r="D202" s="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"/>
    </row>
    <row r="203" spans="2:17" ht="12.75" customHeight="1">
      <c r="B203" s="1"/>
      <c r="C203" s="1"/>
      <c r="D203" s="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"/>
    </row>
    <row r="204" spans="2:17" ht="12.75" customHeight="1">
      <c r="B204" s="1"/>
      <c r="C204" s="1"/>
      <c r="D204" s="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"/>
    </row>
    <row r="205" spans="2:17" ht="12.75" customHeight="1">
      <c r="B205" s="1"/>
      <c r="C205" s="1"/>
      <c r="D205" s="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"/>
    </row>
    <row r="206" spans="2:17" ht="12.75" customHeight="1">
      <c r="B206" s="1"/>
      <c r="C206" s="1"/>
      <c r="D206" s="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"/>
    </row>
    <row r="207" spans="2:17" ht="12.75" customHeight="1">
      <c r="B207" s="1"/>
      <c r="C207" s="1"/>
      <c r="D207" s="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"/>
    </row>
    <row r="208" spans="2:17" ht="12.75" customHeight="1">
      <c r="B208" s="1"/>
      <c r="C208" s="1"/>
      <c r="D208" s="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"/>
    </row>
    <row r="209" spans="2:17" ht="12.75" customHeight="1">
      <c r="B209" s="1"/>
      <c r="C209" s="1"/>
      <c r="D209" s="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"/>
    </row>
    <row r="210" spans="2:17" ht="12.75" customHeight="1">
      <c r="B210" s="1"/>
      <c r="C210" s="1"/>
      <c r="D210" s="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"/>
    </row>
    <row r="211" spans="2:17" ht="12.75" customHeight="1">
      <c r="B211" s="1"/>
      <c r="C211" s="1"/>
      <c r="D211" s="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"/>
    </row>
    <row r="212" spans="2:17" ht="12.75" customHeight="1">
      <c r="B212" s="1"/>
      <c r="C212" s="1"/>
      <c r="D212" s="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"/>
    </row>
    <row r="213" spans="2:17" ht="12.75" customHeight="1">
      <c r="B213" s="1"/>
      <c r="C213" s="1"/>
      <c r="D213" s="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"/>
    </row>
    <row r="214" spans="2:17" ht="12.75" customHeight="1">
      <c r="B214" s="1"/>
      <c r="C214" s="1"/>
      <c r="D214" s="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"/>
    </row>
    <row r="215" spans="2:17" ht="12.75" customHeight="1">
      <c r="B215" s="1"/>
      <c r="C215" s="1"/>
      <c r="D215" s="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"/>
    </row>
    <row r="216" spans="2:17" ht="12.75" customHeight="1">
      <c r="B216" s="1"/>
      <c r="C216" s="1"/>
      <c r="D216" s="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"/>
    </row>
    <row r="217" spans="2:17" ht="12.75" customHeight="1">
      <c r="B217" s="1"/>
      <c r="C217" s="1"/>
      <c r="D217" s="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"/>
    </row>
    <row r="218" spans="2:17" ht="12.75" customHeight="1">
      <c r="B218" s="1"/>
      <c r="C218" s="1"/>
      <c r="D218" s="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"/>
    </row>
    <row r="219" spans="2:17" ht="12.75" customHeight="1">
      <c r="B219" s="1"/>
      <c r="C219" s="1"/>
      <c r="D219" s="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"/>
    </row>
    <row r="220" spans="2:17" ht="12.75" customHeight="1">
      <c r="B220" s="1"/>
      <c r="C220" s="1"/>
      <c r="D220" s="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"/>
    </row>
    <row r="221" spans="2:17" ht="12.75" customHeight="1">
      <c r="B221" s="1"/>
      <c r="C221" s="1"/>
      <c r="D221" s="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"/>
    </row>
    <row r="222" spans="2:17" ht="12.75" customHeight="1">
      <c r="B222" s="1"/>
      <c r="C222" s="1"/>
      <c r="D222" s="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"/>
    </row>
    <row r="223" spans="2:17" ht="12.75" customHeight="1">
      <c r="B223" s="1"/>
      <c r="C223" s="1"/>
      <c r="D223" s="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"/>
    </row>
    <row r="224" spans="2:17" ht="12.75" customHeight="1">
      <c r="B224" s="1"/>
      <c r="C224" s="1"/>
      <c r="D224" s="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"/>
    </row>
    <row r="225" spans="2:17" ht="12.75" customHeight="1">
      <c r="B225" s="1"/>
      <c r="C225" s="1"/>
      <c r="D225" s="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"/>
    </row>
    <row r="226" spans="2:17" ht="12.75" customHeight="1">
      <c r="B226" s="1"/>
      <c r="C226" s="1"/>
      <c r="D226" s="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"/>
    </row>
    <row r="227" spans="2:17" ht="12.75" customHeight="1">
      <c r="B227" s="1"/>
      <c r="C227" s="1"/>
      <c r="D227" s="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"/>
    </row>
    <row r="228" spans="2:17" ht="12.75" customHeight="1">
      <c r="B228" s="1"/>
      <c r="C228" s="1"/>
      <c r="D228" s="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"/>
    </row>
    <row r="229" spans="2:17" ht="12.75" customHeight="1">
      <c r="B229" s="1"/>
      <c r="C229" s="1"/>
      <c r="D229" s="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"/>
    </row>
    <row r="230" spans="2:17" ht="12.75" customHeight="1">
      <c r="B230" s="1"/>
      <c r="C230" s="1"/>
      <c r="D230" s="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"/>
    </row>
    <row r="231" spans="2:17" ht="12.75" customHeight="1">
      <c r="B231" s="1"/>
      <c r="C231" s="1"/>
      <c r="D231" s="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"/>
    </row>
    <row r="232" spans="2:17" ht="12.75" customHeight="1">
      <c r="B232" s="1"/>
      <c r="C232" s="1"/>
      <c r="D232" s="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"/>
    </row>
    <row r="233" spans="2:17" ht="12.75" customHeight="1">
      <c r="B233" s="1"/>
      <c r="C233" s="1"/>
      <c r="D233" s="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"/>
    </row>
    <row r="234" spans="2:17" ht="12.75" customHeight="1">
      <c r="B234" s="1"/>
      <c r="C234" s="1"/>
      <c r="D234" s="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"/>
    </row>
    <row r="235" spans="2:17" ht="12.75" customHeight="1">
      <c r="B235" s="1"/>
      <c r="C235" s="1"/>
      <c r="D235" s="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"/>
    </row>
    <row r="236" spans="2:17" ht="12.75" customHeight="1">
      <c r="B236" s="1"/>
      <c r="C236" s="1"/>
      <c r="D236" s="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"/>
    </row>
    <row r="237" spans="2:17" ht="12.75" customHeight="1">
      <c r="B237" s="1"/>
      <c r="C237" s="1"/>
      <c r="D237" s="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"/>
    </row>
    <row r="238" spans="2:17" ht="12.75" customHeight="1">
      <c r="B238" s="1"/>
      <c r="C238" s="1"/>
      <c r="D238" s="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"/>
    </row>
    <row r="239" spans="2:17" ht="12.75" customHeight="1">
      <c r="B239" s="1"/>
      <c r="C239" s="1"/>
      <c r="D239" s="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"/>
    </row>
    <row r="240" spans="2:17" ht="12.75" customHeight="1">
      <c r="B240" s="1"/>
      <c r="C240" s="1"/>
      <c r="D240" s="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"/>
    </row>
    <row r="241" spans="2:17" ht="12.75" customHeight="1">
      <c r="B241" s="1"/>
      <c r="C241" s="1"/>
      <c r="D241" s="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"/>
    </row>
    <row r="242" spans="2:17" ht="12.75" customHeight="1">
      <c r="B242" s="1"/>
      <c r="C242" s="1"/>
      <c r="D242" s="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"/>
    </row>
    <row r="243" spans="2:17" ht="12.75" customHeight="1">
      <c r="B243" s="1"/>
      <c r="C243" s="1"/>
      <c r="D243" s="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"/>
    </row>
    <row r="244" spans="2:17" ht="12.75" customHeight="1">
      <c r="B244" s="1"/>
      <c r="C244" s="1"/>
      <c r="D244" s="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"/>
    </row>
    <row r="245" spans="2:17" ht="12.75" customHeight="1">
      <c r="B245" s="1"/>
      <c r="C245" s="1"/>
      <c r="D245" s="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"/>
    </row>
    <row r="246" spans="2:17" ht="12.75" customHeight="1">
      <c r="B246" s="1"/>
      <c r="C246" s="1"/>
      <c r="D246" s="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"/>
    </row>
    <row r="247" spans="2:17" ht="12.75" customHeight="1">
      <c r="B247" s="1"/>
      <c r="C247" s="1"/>
      <c r="D247" s="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"/>
    </row>
    <row r="248" spans="2:17" ht="12.75" customHeight="1">
      <c r="B248" s="1"/>
      <c r="C248" s="1"/>
      <c r="D248" s="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"/>
    </row>
    <row r="249" spans="2:17" ht="12.75" customHeight="1">
      <c r="B249" s="1"/>
      <c r="C249" s="1"/>
      <c r="D249" s="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"/>
    </row>
    <row r="250" spans="2:17" ht="12.75" customHeight="1">
      <c r="B250" s="1"/>
      <c r="C250" s="1"/>
      <c r="D250" s="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"/>
    </row>
    <row r="251" spans="2:17" ht="12.75" customHeight="1">
      <c r="B251" s="1"/>
      <c r="C251" s="1"/>
      <c r="D251" s="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"/>
    </row>
    <row r="252" spans="2:17" ht="12.75" customHeight="1">
      <c r="B252" s="1"/>
      <c r="C252" s="1"/>
      <c r="D252" s="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"/>
    </row>
    <row r="253" spans="2:17" ht="12.75" customHeight="1">
      <c r="B253" s="1"/>
      <c r="C253" s="1"/>
      <c r="D253" s="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"/>
    </row>
    <row r="254" spans="2:17" ht="12.75" customHeight="1">
      <c r="B254" s="1"/>
      <c r="C254" s="1"/>
      <c r="D254" s="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"/>
    </row>
    <row r="255" spans="2:17" ht="12.75" customHeight="1">
      <c r="B255" s="1"/>
      <c r="C255" s="1"/>
      <c r="D255" s="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"/>
    </row>
    <row r="256" spans="2:17" ht="12.75" customHeight="1">
      <c r="B256" s="1"/>
      <c r="C256" s="1"/>
      <c r="D256" s="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"/>
    </row>
    <row r="257" spans="2:17" ht="12.75" customHeight="1">
      <c r="B257" s="1"/>
      <c r="C257" s="1"/>
      <c r="D257" s="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"/>
    </row>
    <row r="258" spans="2:17" ht="12.75" customHeight="1">
      <c r="B258" s="1"/>
      <c r="C258" s="1"/>
      <c r="D258" s="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"/>
    </row>
    <row r="259" spans="2:17" ht="12.75" customHeight="1">
      <c r="B259" s="1"/>
      <c r="C259" s="1"/>
      <c r="D259" s="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"/>
    </row>
    <row r="260" spans="2:17" ht="12.75" customHeight="1">
      <c r="B260" s="1"/>
      <c r="C260" s="1"/>
      <c r="D260" s="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"/>
    </row>
    <row r="261" spans="2:17" ht="12.75" customHeight="1">
      <c r="B261" s="1"/>
      <c r="C261" s="1"/>
      <c r="D261" s="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"/>
    </row>
    <row r="262" spans="2:17" ht="12.75" customHeight="1">
      <c r="B262" s="1"/>
      <c r="C262" s="1"/>
      <c r="D262" s="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"/>
    </row>
    <row r="263" spans="2:17" ht="12.75" customHeight="1">
      <c r="B263" s="1"/>
      <c r="C263" s="1"/>
      <c r="D263" s="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"/>
    </row>
    <row r="264" spans="2:17" ht="12.75" customHeight="1">
      <c r="B264" s="1"/>
      <c r="C264" s="1"/>
      <c r="D264" s="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"/>
    </row>
    <row r="265" spans="2:17" ht="12.75" customHeight="1">
      <c r="B265" s="1"/>
      <c r="C265" s="1"/>
      <c r="D265" s="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"/>
    </row>
    <row r="266" spans="2:17" ht="12.75" customHeight="1">
      <c r="B266" s="1"/>
      <c r="C266" s="1"/>
      <c r="D266" s="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"/>
    </row>
    <row r="267" spans="2:17" ht="12.75" customHeight="1">
      <c r="B267" s="1"/>
      <c r="C267" s="1"/>
      <c r="D267" s="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"/>
    </row>
    <row r="268" spans="2:17" ht="12.75" customHeight="1">
      <c r="B268" s="1"/>
      <c r="C268" s="1"/>
      <c r="D268" s="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"/>
    </row>
    <row r="269" spans="2:17" ht="12.75" customHeight="1">
      <c r="B269" s="1"/>
      <c r="C269" s="1"/>
      <c r="D269" s="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"/>
    </row>
    <row r="270" spans="2:17" ht="12.75" customHeight="1">
      <c r="B270" s="1"/>
      <c r="C270" s="1"/>
      <c r="D270" s="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"/>
    </row>
    <row r="271" spans="2:17" ht="12.75" customHeight="1">
      <c r="B271" s="1"/>
      <c r="C271" s="1"/>
      <c r="D271" s="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"/>
    </row>
    <row r="272" spans="2:17" ht="12.75" customHeight="1">
      <c r="B272" s="1"/>
      <c r="C272" s="1"/>
      <c r="D272" s="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"/>
    </row>
    <row r="273" spans="2:17" ht="12.75" customHeight="1">
      <c r="B273" s="1"/>
      <c r="C273" s="1"/>
      <c r="D273" s="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"/>
    </row>
    <row r="274" spans="2:17" ht="12.75" customHeight="1">
      <c r="B274" s="1"/>
      <c r="C274" s="1"/>
      <c r="D274" s="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"/>
    </row>
    <row r="275" spans="2:17" ht="12.75" customHeight="1">
      <c r="B275" s="1"/>
      <c r="C275" s="1"/>
      <c r="D275" s="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"/>
    </row>
    <row r="276" spans="2:17" ht="12.75" customHeight="1">
      <c r="B276" s="1"/>
      <c r="C276" s="1"/>
      <c r="D276" s="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"/>
    </row>
    <row r="277" spans="2:17" ht="12.75" customHeight="1">
      <c r="B277" s="1"/>
      <c r="C277" s="1"/>
      <c r="D277" s="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"/>
    </row>
    <row r="278" spans="2:17" ht="12.75" customHeight="1">
      <c r="B278" s="1"/>
      <c r="C278" s="1"/>
      <c r="D278" s="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"/>
    </row>
    <row r="279" spans="2:17" ht="12.75" customHeight="1">
      <c r="B279" s="1"/>
      <c r="C279" s="1"/>
      <c r="D279" s="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"/>
    </row>
    <row r="280" spans="2:17" ht="12.75" customHeight="1">
      <c r="B280" s="1"/>
      <c r="C280" s="1"/>
      <c r="D280" s="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"/>
    </row>
    <row r="281" spans="2:17" ht="12.75" customHeight="1">
      <c r="B281" s="1"/>
      <c r="C281" s="1"/>
      <c r="D281" s="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"/>
    </row>
    <row r="282" spans="2:17" ht="12.75" customHeight="1">
      <c r="B282" s="1"/>
      <c r="C282" s="1"/>
      <c r="D282" s="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"/>
    </row>
    <row r="283" spans="2:17" ht="12.75" customHeight="1">
      <c r="B283" s="1"/>
      <c r="C283" s="1"/>
      <c r="D283" s="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"/>
    </row>
    <row r="284" spans="2:17" ht="12.75" customHeight="1">
      <c r="B284" s="1"/>
      <c r="C284" s="1"/>
      <c r="D284" s="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"/>
    </row>
    <row r="285" spans="2:17" ht="12.75" customHeight="1">
      <c r="B285" s="1"/>
      <c r="C285" s="1"/>
      <c r="D285" s="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"/>
    </row>
    <row r="286" spans="2:17" ht="12.75" customHeight="1">
      <c r="B286" s="1"/>
      <c r="C286" s="1"/>
      <c r="D286" s="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"/>
    </row>
    <row r="287" spans="2:17" ht="12.75" customHeight="1">
      <c r="B287" s="1"/>
      <c r="C287" s="1"/>
      <c r="D287" s="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"/>
    </row>
    <row r="288" spans="2:17" ht="12.75" customHeight="1">
      <c r="B288" s="1"/>
      <c r="C288" s="1"/>
      <c r="D288" s="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"/>
    </row>
    <row r="289" spans="2:17" ht="12.75" customHeight="1">
      <c r="B289" s="1"/>
      <c r="C289" s="1"/>
      <c r="D289" s="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"/>
    </row>
    <row r="290" spans="2:17" ht="12.75" customHeight="1">
      <c r="B290" s="1"/>
      <c r="C290" s="1"/>
      <c r="D290" s="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"/>
    </row>
    <row r="291" spans="2:17" ht="12.75" customHeight="1">
      <c r="B291" s="1"/>
      <c r="C291" s="1"/>
      <c r="D291" s="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"/>
    </row>
    <row r="292" spans="2:17" ht="12.75" customHeight="1">
      <c r="B292" s="1"/>
      <c r="C292" s="1"/>
      <c r="D292" s="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"/>
    </row>
    <row r="293" spans="2:17" ht="12.75" customHeight="1">
      <c r="B293" s="1"/>
      <c r="C293" s="1"/>
      <c r="D293" s="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"/>
    </row>
    <row r="294" spans="2:17" ht="12.75" customHeight="1">
      <c r="B294" s="1"/>
      <c r="C294" s="1"/>
      <c r="D294" s="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"/>
    </row>
    <row r="295" spans="2:17" ht="12.75" customHeight="1">
      <c r="B295" s="1"/>
      <c r="C295" s="1"/>
      <c r="D295" s="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"/>
    </row>
    <row r="296" spans="2:17" ht="12.75" customHeight="1">
      <c r="B296" s="1"/>
      <c r="C296" s="1"/>
      <c r="D296" s="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"/>
    </row>
    <row r="297" spans="2:17" ht="12.75" customHeight="1">
      <c r="B297" s="1"/>
      <c r="C297" s="1"/>
      <c r="D297" s="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"/>
    </row>
    <row r="298" spans="2:17" ht="12.75" customHeight="1">
      <c r="B298" s="1"/>
      <c r="C298" s="1"/>
      <c r="D298" s="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"/>
    </row>
    <row r="299" spans="2:17" ht="12.75" customHeight="1">
      <c r="B299" s="1"/>
      <c r="C299" s="1"/>
      <c r="D299" s="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"/>
    </row>
    <row r="300" spans="2:17" ht="12.75" customHeight="1">
      <c r="B300" s="1"/>
      <c r="C300" s="1"/>
      <c r="D300" s="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"/>
    </row>
    <row r="301" spans="2:17" ht="12.75" customHeight="1">
      <c r="B301" s="1"/>
      <c r="C301" s="1"/>
      <c r="D301" s="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"/>
    </row>
    <row r="302" spans="2:17" ht="12.75" customHeight="1">
      <c r="B302" s="1"/>
      <c r="C302" s="1"/>
      <c r="D302" s="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"/>
    </row>
    <row r="303" spans="2:17" ht="12.75" customHeight="1">
      <c r="B303" s="1"/>
      <c r="C303" s="1"/>
      <c r="D303" s="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"/>
    </row>
    <row r="304" spans="2:17" ht="12.75" customHeight="1">
      <c r="B304" s="1"/>
      <c r="C304" s="1"/>
      <c r="D304" s="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"/>
    </row>
    <row r="305" spans="2:17" ht="12.75" customHeight="1">
      <c r="B305" s="1"/>
      <c r="C305" s="1"/>
      <c r="D305" s="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"/>
    </row>
    <row r="306" spans="2:17" ht="12.75" customHeight="1">
      <c r="B306" s="1"/>
      <c r="C306" s="1"/>
      <c r="D306" s="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"/>
    </row>
    <row r="307" spans="2:17" ht="12.75" customHeight="1">
      <c r="B307" s="1"/>
      <c r="C307" s="1"/>
      <c r="D307" s="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"/>
    </row>
    <row r="308" spans="2:17" ht="12.75" customHeight="1">
      <c r="B308" s="1"/>
      <c r="C308" s="1"/>
      <c r="D308" s="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"/>
    </row>
    <row r="309" spans="2:17" ht="12.75" customHeight="1">
      <c r="B309" s="1"/>
      <c r="C309" s="1"/>
      <c r="D309" s="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"/>
    </row>
    <row r="310" spans="2:17" ht="12.75" customHeight="1">
      <c r="B310" s="1"/>
      <c r="C310" s="1"/>
      <c r="D310" s="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"/>
    </row>
    <row r="311" spans="2:17" ht="12.75" customHeight="1">
      <c r="B311" s="1"/>
      <c r="C311" s="1"/>
      <c r="D311" s="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"/>
    </row>
    <row r="312" spans="2:17" ht="12.75" customHeight="1">
      <c r="B312" s="1"/>
      <c r="C312" s="1"/>
      <c r="D312" s="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"/>
    </row>
    <row r="313" spans="2:17" ht="12.75" customHeight="1">
      <c r="B313" s="1"/>
      <c r="C313" s="1"/>
      <c r="D313" s="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"/>
    </row>
    <row r="314" spans="2:17" ht="12.75" customHeight="1">
      <c r="B314" s="1"/>
      <c r="C314" s="1"/>
      <c r="D314" s="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"/>
    </row>
    <row r="315" spans="2:17" ht="12.75" customHeight="1">
      <c r="B315" s="1"/>
      <c r="C315" s="1"/>
      <c r="D315" s="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"/>
    </row>
    <row r="316" spans="2:17" ht="12.75" customHeight="1">
      <c r="B316" s="1"/>
      <c r="C316" s="1"/>
      <c r="D316" s="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"/>
    </row>
    <row r="317" spans="2:17" ht="12.75" customHeight="1">
      <c r="B317" s="1"/>
      <c r="C317" s="1"/>
      <c r="D317" s="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"/>
    </row>
    <row r="318" spans="2:17" ht="12.75" customHeight="1">
      <c r="B318" s="1"/>
      <c r="C318" s="1"/>
      <c r="D318" s="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"/>
    </row>
    <row r="319" spans="2:17" ht="12.75" customHeight="1">
      <c r="B319" s="1"/>
      <c r="C319" s="1"/>
      <c r="D319" s="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"/>
    </row>
    <row r="320" spans="2:17" ht="12.75" customHeight="1">
      <c r="B320" s="1"/>
      <c r="C320" s="1"/>
      <c r="D320" s="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"/>
    </row>
    <row r="321" spans="2:17" ht="12.75" customHeight="1">
      <c r="B321" s="1"/>
      <c r="C321" s="1"/>
      <c r="D321" s="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"/>
    </row>
    <row r="322" spans="2:17" ht="12.75" customHeight="1">
      <c r="B322" s="1"/>
      <c r="C322" s="1"/>
      <c r="D322" s="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"/>
    </row>
    <row r="323" spans="2:17" ht="12.75" customHeight="1">
      <c r="B323" s="1"/>
      <c r="C323" s="1"/>
      <c r="D323" s="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"/>
    </row>
    <row r="324" spans="2:17" ht="12.75" customHeight="1">
      <c r="B324" s="1"/>
      <c r="C324" s="1"/>
      <c r="D324" s="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"/>
    </row>
    <row r="325" spans="2:17" ht="12.75" customHeight="1">
      <c r="B325" s="1"/>
      <c r="C325" s="1"/>
      <c r="D325" s="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"/>
    </row>
    <row r="326" spans="2:17" ht="12.75" customHeight="1">
      <c r="B326" s="1"/>
      <c r="C326" s="1"/>
      <c r="D326" s="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"/>
    </row>
    <row r="327" spans="2:17" ht="12.75" customHeight="1">
      <c r="B327" s="1"/>
      <c r="C327" s="1"/>
      <c r="D327" s="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"/>
    </row>
    <row r="328" spans="2:17" ht="12.75" customHeight="1">
      <c r="B328" s="1"/>
      <c r="C328" s="1"/>
      <c r="D328" s="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"/>
    </row>
    <row r="329" spans="2:17" ht="12.75" customHeight="1">
      <c r="B329" s="1"/>
      <c r="C329" s="1"/>
      <c r="D329" s="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"/>
    </row>
    <row r="330" spans="2:17" ht="12.75" customHeight="1">
      <c r="B330" s="1"/>
      <c r="C330" s="1"/>
      <c r="D330" s="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"/>
    </row>
    <row r="331" spans="2:17" ht="12.75" customHeight="1">
      <c r="B331" s="1"/>
      <c r="C331" s="1"/>
      <c r="D331" s="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"/>
    </row>
    <row r="332" spans="2:17" ht="12.75" customHeight="1">
      <c r="B332" s="1"/>
      <c r="C332" s="1"/>
      <c r="D332" s="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"/>
    </row>
    <row r="333" spans="2:17" ht="12.75" customHeight="1">
      <c r="B333" s="1"/>
      <c r="C333" s="1"/>
      <c r="D333" s="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"/>
    </row>
    <row r="334" spans="2:17" ht="12.75" customHeight="1">
      <c r="B334" s="1"/>
      <c r="C334" s="1"/>
      <c r="D334" s="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"/>
    </row>
    <row r="335" spans="2:17" ht="12.75" customHeight="1">
      <c r="B335" s="1"/>
      <c r="C335" s="1"/>
      <c r="D335" s="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"/>
    </row>
    <row r="336" spans="2:17" ht="12.75" customHeight="1">
      <c r="B336" s="1"/>
      <c r="C336" s="1"/>
      <c r="D336" s="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"/>
    </row>
    <row r="337" spans="2:17" ht="12.75" customHeight="1">
      <c r="B337" s="1"/>
      <c r="C337" s="1"/>
      <c r="D337" s="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"/>
    </row>
    <row r="338" spans="2:17" ht="12.75" customHeight="1">
      <c r="B338" s="1"/>
      <c r="C338" s="1"/>
      <c r="D338" s="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"/>
    </row>
    <row r="339" spans="2:17" ht="12.75" customHeight="1">
      <c r="B339" s="1"/>
      <c r="C339" s="1"/>
      <c r="D339" s="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"/>
    </row>
    <row r="340" spans="2:17" ht="12.75" customHeight="1">
      <c r="B340" s="1"/>
      <c r="C340" s="1"/>
      <c r="D340" s="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"/>
    </row>
    <row r="341" spans="2:17" ht="12.75" customHeight="1">
      <c r="B341" s="1"/>
      <c r="C341" s="1"/>
      <c r="D341" s="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"/>
    </row>
    <row r="342" spans="2:17" ht="12.75" customHeight="1">
      <c r="B342" s="1"/>
      <c r="C342" s="1"/>
      <c r="D342" s="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"/>
    </row>
    <row r="343" spans="2:17" ht="12.75" customHeight="1">
      <c r="B343" s="1"/>
      <c r="C343" s="1"/>
      <c r="D343" s="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"/>
    </row>
    <row r="344" spans="2:17" ht="12.75" customHeight="1">
      <c r="B344" s="1"/>
      <c r="C344" s="1"/>
      <c r="D344" s="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"/>
    </row>
    <row r="345" spans="2:17" ht="12.75" customHeight="1">
      <c r="B345" s="1"/>
      <c r="C345" s="1"/>
      <c r="D345" s="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"/>
    </row>
    <row r="346" spans="2:17" ht="12.75" customHeight="1">
      <c r="B346" s="1"/>
      <c r="C346" s="1"/>
      <c r="D346" s="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"/>
    </row>
    <row r="347" spans="2:17" ht="12.75" customHeight="1">
      <c r="B347" s="1"/>
      <c r="C347" s="1"/>
      <c r="D347" s="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"/>
    </row>
    <row r="348" spans="2:17" ht="12.75" customHeight="1">
      <c r="B348" s="1"/>
      <c r="C348" s="1"/>
      <c r="D348" s="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"/>
    </row>
    <row r="349" spans="2:17" ht="12.75" customHeight="1">
      <c r="B349" s="1"/>
      <c r="C349" s="1"/>
      <c r="D349" s="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"/>
    </row>
    <row r="350" spans="2:17" ht="12.75" customHeight="1">
      <c r="B350" s="1"/>
      <c r="C350" s="1"/>
      <c r="D350" s="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"/>
    </row>
    <row r="351" spans="2:17" ht="12.75" customHeight="1">
      <c r="B351" s="1"/>
      <c r="C351" s="1"/>
      <c r="D351" s="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"/>
    </row>
    <row r="352" spans="2:17" ht="12.75" customHeight="1">
      <c r="B352" s="1"/>
      <c r="C352" s="1"/>
      <c r="D352" s="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"/>
    </row>
    <row r="353" spans="2:17" ht="12.75" customHeight="1">
      <c r="B353" s="1"/>
      <c r="C353" s="1"/>
      <c r="D353" s="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"/>
    </row>
    <row r="354" spans="2:17" ht="12.75" customHeight="1">
      <c r="B354" s="1"/>
      <c r="C354" s="1"/>
      <c r="D354" s="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"/>
    </row>
    <row r="355" spans="2:17" ht="12.75" customHeight="1">
      <c r="B355" s="1"/>
      <c r="C355" s="1"/>
      <c r="D355" s="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"/>
    </row>
    <row r="356" spans="2:17" ht="12.75" customHeight="1">
      <c r="B356" s="1"/>
      <c r="C356" s="1"/>
      <c r="D356" s="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"/>
    </row>
    <row r="357" spans="2:17" ht="12.75" customHeight="1">
      <c r="B357" s="1"/>
      <c r="C357" s="1"/>
      <c r="D357" s="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"/>
    </row>
    <row r="358" spans="2:17" ht="12.75" customHeight="1">
      <c r="B358" s="1"/>
      <c r="C358" s="1"/>
      <c r="D358" s="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"/>
    </row>
    <row r="359" spans="2:17" ht="12.75" customHeight="1">
      <c r="B359" s="1"/>
      <c r="C359" s="1"/>
      <c r="D359" s="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"/>
    </row>
    <row r="360" spans="2:17" ht="12.75" customHeight="1">
      <c r="B360" s="1"/>
      <c r="C360" s="1"/>
      <c r="D360" s="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"/>
    </row>
    <row r="361" spans="2:17" ht="12.75" customHeight="1">
      <c r="B361" s="1"/>
      <c r="C361" s="1"/>
      <c r="D361" s="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"/>
    </row>
    <row r="362" spans="2:17" ht="12.75" customHeight="1">
      <c r="B362" s="1"/>
      <c r="C362" s="1"/>
      <c r="D362" s="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"/>
    </row>
    <row r="363" spans="2:17" ht="12.75" customHeight="1">
      <c r="B363" s="1"/>
      <c r="C363" s="1"/>
      <c r="D363" s="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"/>
    </row>
    <row r="364" spans="2:17" ht="12.75" customHeight="1">
      <c r="B364" s="1"/>
      <c r="C364" s="1"/>
      <c r="D364" s="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"/>
    </row>
    <row r="365" spans="2:17" ht="12.75" customHeight="1">
      <c r="B365" s="1"/>
      <c r="C365" s="1"/>
      <c r="D365" s="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"/>
    </row>
    <row r="366" spans="2:17" ht="12.75" customHeight="1">
      <c r="B366" s="1"/>
      <c r="C366" s="1"/>
      <c r="D366" s="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"/>
    </row>
    <row r="367" spans="2:17" ht="12.75" customHeight="1">
      <c r="B367" s="1"/>
      <c r="C367" s="1"/>
      <c r="D367" s="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"/>
    </row>
    <row r="368" spans="2:17" ht="12.75" customHeight="1">
      <c r="B368" s="1"/>
      <c r="C368" s="1"/>
      <c r="D368" s="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"/>
    </row>
    <row r="369" spans="2:17" ht="12.75" customHeight="1">
      <c r="B369" s="1"/>
      <c r="C369" s="1"/>
      <c r="D369" s="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"/>
    </row>
    <row r="370" spans="2:17" ht="12.75" customHeight="1">
      <c r="B370" s="1"/>
      <c r="C370" s="1"/>
      <c r="D370" s="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"/>
    </row>
    <row r="371" spans="2:17" ht="12.75" customHeight="1">
      <c r="B371" s="1"/>
      <c r="C371" s="1"/>
      <c r="D371" s="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"/>
    </row>
    <row r="372" spans="2:17" ht="12.75" customHeight="1">
      <c r="B372" s="1"/>
      <c r="C372" s="1"/>
      <c r="D372" s="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"/>
    </row>
    <row r="373" spans="2:17" ht="12.75" customHeight="1">
      <c r="B373" s="1"/>
      <c r="C373" s="1"/>
      <c r="D373" s="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"/>
    </row>
    <row r="374" spans="2:17" ht="12.75" customHeight="1">
      <c r="B374" s="1"/>
      <c r="C374" s="1"/>
      <c r="D374" s="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"/>
    </row>
    <row r="375" spans="2:17" ht="12.75" customHeight="1">
      <c r="B375" s="1"/>
      <c r="C375" s="1"/>
      <c r="D375" s="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"/>
    </row>
    <row r="376" spans="2:17" ht="12.75" customHeight="1">
      <c r="B376" s="1"/>
      <c r="C376" s="1"/>
      <c r="D376" s="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"/>
    </row>
    <row r="377" spans="2:17" ht="12.75" customHeight="1">
      <c r="B377" s="1"/>
      <c r="C377" s="1"/>
      <c r="D377" s="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"/>
    </row>
    <row r="378" spans="2:17" ht="12.75" customHeight="1">
      <c r="B378" s="1"/>
      <c r="C378" s="1"/>
      <c r="D378" s="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"/>
    </row>
    <row r="379" spans="2:17" ht="12.75" customHeight="1">
      <c r="B379" s="1"/>
      <c r="C379" s="1"/>
      <c r="D379" s="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"/>
    </row>
    <row r="380" spans="2:17" ht="12.75" customHeight="1">
      <c r="B380" s="1"/>
      <c r="C380" s="1"/>
      <c r="D380" s="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"/>
    </row>
    <row r="381" spans="2:17" ht="12.75" customHeight="1">
      <c r="B381" s="1"/>
      <c r="C381" s="1"/>
      <c r="D381" s="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"/>
    </row>
    <row r="382" spans="2:17" ht="12.75" customHeight="1">
      <c r="B382" s="1"/>
      <c r="C382" s="1"/>
      <c r="D382" s="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"/>
    </row>
    <row r="383" spans="2:17" ht="12.75" customHeight="1">
      <c r="B383" s="1"/>
      <c r="C383" s="1"/>
      <c r="D383" s="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"/>
    </row>
    <row r="384" spans="2:17" ht="12.75" customHeight="1">
      <c r="B384" s="1"/>
      <c r="C384" s="1"/>
      <c r="D384" s="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"/>
    </row>
    <row r="385" spans="2:17" ht="12.75" customHeight="1">
      <c r="B385" s="1"/>
      <c r="C385" s="1"/>
      <c r="D385" s="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"/>
    </row>
    <row r="386" spans="2:17" ht="12.75" customHeight="1">
      <c r="B386" s="1"/>
      <c r="C386" s="1"/>
      <c r="D386" s="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"/>
    </row>
    <row r="387" spans="2:17" ht="12.75" customHeight="1">
      <c r="B387" s="1"/>
      <c r="C387" s="1"/>
      <c r="D387" s="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"/>
    </row>
    <row r="388" spans="2:17" ht="12.75" customHeight="1">
      <c r="B388" s="1"/>
      <c r="C388" s="1"/>
      <c r="D388" s="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"/>
    </row>
    <row r="389" spans="2:17" ht="12.75" customHeight="1">
      <c r="B389" s="1"/>
      <c r="C389" s="1"/>
      <c r="D389" s="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"/>
    </row>
    <row r="390" spans="2:17" ht="12.75" customHeight="1">
      <c r="B390" s="1"/>
      <c r="C390" s="1"/>
      <c r="D390" s="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"/>
    </row>
    <row r="391" spans="2:17" ht="12.75" customHeight="1">
      <c r="B391" s="1"/>
      <c r="C391" s="1"/>
      <c r="D391" s="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"/>
    </row>
    <row r="392" spans="2:17" ht="12.75" customHeight="1">
      <c r="B392" s="1"/>
      <c r="C392" s="1"/>
      <c r="D392" s="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"/>
    </row>
    <row r="393" spans="2:17" ht="12.75" customHeight="1">
      <c r="B393" s="1"/>
      <c r="C393" s="1"/>
      <c r="D393" s="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"/>
    </row>
    <row r="394" spans="2:17" ht="12.75" customHeight="1">
      <c r="B394" s="1"/>
      <c r="C394" s="1"/>
      <c r="D394" s="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"/>
    </row>
    <row r="395" spans="2:17" ht="12.75" customHeight="1">
      <c r="B395" s="1"/>
      <c r="C395" s="1"/>
      <c r="D395" s="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"/>
    </row>
    <row r="396" spans="2:17" ht="12.75" customHeight="1">
      <c r="B396" s="1"/>
      <c r="C396" s="1"/>
      <c r="D396" s="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"/>
    </row>
    <row r="397" spans="2:17" ht="12.75" customHeight="1">
      <c r="B397" s="1"/>
      <c r="C397" s="1"/>
      <c r="D397" s="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"/>
    </row>
    <row r="398" spans="2:17" ht="12.75" customHeight="1">
      <c r="B398" s="1"/>
      <c r="C398" s="1"/>
      <c r="D398" s="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"/>
    </row>
    <row r="399" spans="2:17" ht="12.75" customHeight="1">
      <c r="B399" s="1"/>
      <c r="C399" s="1"/>
      <c r="D399" s="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"/>
    </row>
    <row r="400" spans="2:17" ht="12.75" customHeight="1">
      <c r="B400" s="1"/>
      <c r="C400" s="1"/>
      <c r="D400" s="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"/>
    </row>
    <row r="401" spans="2:17" ht="12.75" customHeight="1">
      <c r="B401" s="1"/>
      <c r="C401" s="1"/>
      <c r="D401" s="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"/>
    </row>
    <row r="402" spans="2:17" ht="12.75" customHeight="1">
      <c r="B402" s="1"/>
      <c r="C402" s="1"/>
      <c r="D402" s="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"/>
    </row>
    <row r="403" spans="2:17" ht="12.75" customHeight="1">
      <c r="B403" s="1"/>
      <c r="C403" s="1"/>
      <c r="D403" s="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"/>
    </row>
    <row r="404" spans="2:17" ht="12.75" customHeight="1">
      <c r="B404" s="1"/>
      <c r="C404" s="1"/>
      <c r="D404" s="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"/>
    </row>
    <row r="405" spans="2:17" ht="12.75" customHeight="1">
      <c r="B405" s="1"/>
      <c r="C405" s="1"/>
      <c r="D405" s="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"/>
    </row>
    <row r="406" spans="2:17" ht="12.75" customHeight="1">
      <c r="B406" s="1"/>
      <c r="C406" s="1"/>
      <c r="D406" s="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"/>
    </row>
    <row r="407" spans="2:17" ht="12.75" customHeight="1">
      <c r="B407" s="1"/>
      <c r="C407" s="1"/>
      <c r="D407" s="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"/>
    </row>
    <row r="408" spans="2:17" ht="12.75" customHeight="1">
      <c r="B408" s="1"/>
      <c r="C408" s="1"/>
      <c r="D408" s="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"/>
    </row>
    <row r="409" spans="2:17" ht="12.75" customHeight="1">
      <c r="B409" s="1"/>
      <c r="C409" s="1"/>
      <c r="D409" s="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"/>
    </row>
    <row r="410" spans="2:17" ht="12.75" customHeight="1">
      <c r="B410" s="1"/>
      <c r="C410" s="1"/>
      <c r="D410" s="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"/>
    </row>
    <row r="411" spans="2:17" ht="12.75" customHeight="1">
      <c r="B411" s="1"/>
      <c r="C411" s="1"/>
      <c r="D411" s="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"/>
    </row>
    <row r="412" spans="2:17" ht="12.75" customHeight="1">
      <c r="B412" s="1"/>
      <c r="C412" s="1"/>
      <c r="D412" s="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"/>
    </row>
    <row r="413" spans="2:17" ht="12.75" customHeight="1">
      <c r="B413" s="1"/>
      <c r="C413" s="1"/>
      <c r="D413" s="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"/>
    </row>
    <row r="414" spans="2:17" ht="12.75" customHeight="1">
      <c r="B414" s="1"/>
      <c r="C414" s="1"/>
      <c r="D414" s="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"/>
    </row>
    <row r="415" spans="2:17" ht="12.75" customHeight="1">
      <c r="B415" s="1"/>
      <c r="C415" s="1"/>
      <c r="D415" s="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"/>
    </row>
    <row r="416" spans="2:17" ht="12.75" customHeight="1">
      <c r="B416" s="1"/>
      <c r="C416" s="1"/>
      <c r="D416" s="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"/>
    </row>
    <row r="417" spans="2:17" ht="12.75" customHeight="1">
      <c r="B417" s="1"/>
      <c r="C417" s="1"/>
      <c r="D417" s="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"/>
    </row>
    <row r="418" spans="2:17" ht="12.75" customHeight="1">
      <c r="B418" s="1"/>
      <c r="C418" s="1"/>
      <c r="D418" s="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"/>
    </row>
    <row r="419" spans="2:17" ht="12.75" customHeight="1">
      <c r="B419" s="1"/>
      <c r="C419" s="1"/>
      <c r="D419" s="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"/>
    </row>
    <row r="420" spans="2:17" ht="12.75" customHeight="1">
      <c r="B420" s="1"/>
      <c r="C420" s="1"/>
      <c r="D420" s="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"/>
    </row>
    <row r="421" spans="2:17" ht="12.75" customHeight="1">
      <c r="B421" s="1"/>
      <c r="C421" s="1"/>
      <c r="D421" s="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"/>
    </row>
    <row r="422" spans="2:17" ht="12.75" customHeight="1">
      <c r="B422" s="1"/>
      <c r="C422" s="1"/>
      <c r="D422" s="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"/>
    </row>
    <row r="423" spans="2:17" ht="12.75" customHeight="1">
      <c r="B423" s="1"/>
      <c r="C423" s="1"/>
      <c r="D423" s="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"/>
    </row>
    <row r="424" spans="2:17" ht="12.75" customHeight="1">
      <c r="B424" s="1"/>
      <c r="C424" s="1"/>
      <c r="D424" s="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"/>
    </row>
    <row r="425" spans="2:17" ht="12.75" customHeight="1">
      <c r="B425" s="1"/>
      <c r="C425" s="1"/>
      <c r="D425" s="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"/>
    </row>
    <row r="426" spans="2:17" ht="12.75" customHeight="1">
      <c r="B426" s="1"/>
      <c r="C426" s="1"/>
      <c r="D426" s="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"/>
    </row>
    <row r="427" spans="2:17" ht="12.75" customHeight="1">
      <c r="B427" s="1"/>
      <c r="C427" s="1"/>
      <c r="D427" s="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"/>
    </row>
    <row r="428" spans="2:17" ht="12.75" customHeight="1">
      <c r="B428" s="1"/>
      <c r="C428" s="1"/>
      <c r="D428" s="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"/>
    </row>
    <row r="429" spans="2:17" ht="12.75" customHeight="1">
      <c r="B429" s="1"/>
      <c r="C429" s="1"/>
      <c r="D429" s="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"/>
    </row>
    <row r="430" spans="2:17" ht="12.75" customHeight="1">
      <c r="B430" s="1"/>
      <c r="C430" s="1"/>
      <c r="D430" s="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"/>
    </row>
    <row r="431" spans="2:17" ht="12.75" customHeight="1">
      <c r="B431" s="1"/>
      <c r="C431" s="1"/>
      <c r="D431" s="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"/>
    </row>
    <row r="432" spans="2:17" ht="12.75" customHeight="1">
      <c r="B432" s="1"/>
      <c r="C432" s="1"/>
      <c r="D432" s="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"/>
    </row>
    <row r="433" spans="2:17" ht="12.75" customHeight="1">
      <c r="B433" s="1"/>
      <c r="C433" s="1"/>
      <c r="D433" s="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"/>
    </row>
    <row r="434" spans="2:17" ht="12.75" customHeight="1">
      <c r="B434" s="1"/>
      <c r="C434" s="1"/>
      <c r="D434" s="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"/>
    </row>
    <row r="435" spans="2:17" ht="12.75" customHeight="1">
      <c r="B435" s="1"/>
      <c r="C435" s="1"/>
      <c r="D435" s="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"/>
    </row>
    <row r="436" spans="2:17" ht="12.75" customHeight="1">
      <c r="B436" s="1"/>
      <c r="C436" s="1"/>
      <c r="D436" s="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"/>
    </row>
    <row r="437" spans="2:17" ht="12.75" customHeight="1">
      <c r="B437" s="1"/>
      <c r="C437" s="1"/>
      <c r="D437" s="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"/>
    </row>
    <row r="438" spans="2:17" ht="12.75" customHeight="1">
      <c r="B438" s="1"/>
      <c r="C438" s="1"/>
      <c r="D438" s="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"/>
    </row>
    <row r="439" spans="2:17" ht="12.75" customHeight="1">
      <c r="B439" s="1"/>
      <c r="C439" s="1"/>
      <c r="D439" s="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"/>
    </row>
    <row r="440" spans="2:17" ht="12.75" customHeight="1">
      <c r="B440" s="1"/>
      <c r="C440" s="1"/>
      <c r="D440" s="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"/>
    </row>
    <row r="441" spans="2:17" ht="12.75" customHeight="1">
      <c r="B441" s="1"/>
      <c r="C441" s="1"/>
      <c r="D441" s="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"/>
    </row>
    <row r="442" spans="2:17" ht="12.75" customHeight="1">
      <c r="B442" s="1"/>
      <c r="C442" s="1"/>
      <c r="D442" s="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"/>
    </row>
    <row r="443" spans="2:17" ht="12.75" customHeight="1">
      <c r="B443" s="1"/>
      <c r="C443" s="1"/>
      <c r="D443" s="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"/>
    </row>
    <row r="444" spans="2:17" ht="12.75" customHeight="1">
      <c r="B444" s="1"/>
      <c r="C444" s="1"/>
      <c r="D444" s="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"/>
    </row>
    <row r="445" spans="2:17" ht="12.75" customHeight="1">
      <c r="B445" s="1"/>
      <c r="C445" s="1"/>
      <c r="D445" s="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"/>
    </row>
    <row r="446" spans="2:17" ht="12.75" customHeight="1">
      <c r="B446" s="1"/>
      <c r="C446" s="1"/>
      <c r="D446" s="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"/>
    </row>
    <row r="447" spans="2:17" ht="12.75" customHeight="1">
      <c r="B447" s="1"/>
      <c r="C447" s="1"/>
      <c r="D447" s="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"/>
    </row>
    <row r="448" spans="2:17" ht="12.75" customHeight="1">
      <c r="B448" s="1"/>
      <c r="C448" s="1"/>
      <c r="D448" s="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"/>
    </row>
    <row r="449" spans="2:17" ht="12.75" customHeight="1">
      <c r="B449" s="1"/>
      <c r="C449" s="1"/>
      <c r="D449" s="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"/>
    </row>
    <row r="450" spans="2:17" ht="12.75" customHeight="1">
      <c r="B450" s="1"/>
      <c r="C450" s="1"/>
      <c r="D450" s="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"/>
    </row>
    <row r="451" spans="2:17" ht="12.75" customHeight="1">
      <c r="B451" s="1"/>
      <c r="C451" s="1"/>
      <c r="D451" s="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"/>
    </row>
    <row r="452" spans="2:17" ht="12.75" customHeight="1">
      <c r="B452" s="1"/>
      <c r="C452" s="1"/>
      <c r="D452" s="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"/>
    </row>
    <row r="453" spans="2:17" ht="12.75" customHeight="1">
      <c r="B453" s="1"/>
      <c r="C453" s="1"/>
      <c r="D453" s="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"/>
    </row>
    <row r="454" spans="2:17" ht="12.75" customHeight="1">
      <c r="B454" s="1"/>
      <c r="C454" s="1"/>
      <c r="D454" s="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"/>
    </row>
    <row r="455" spans="2:17" ht="12.75" customHeight="1">
      <c r="B455" s="1"/>
      <c r="C455" s="1"/>
      <c r="D455" s="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"/>
    </row>
    <row r="456" spans="2:17" ht="12.75" customHeight="1">
      <c r="B456" s="1"/>
      <c r="C456" s="1"/>
      <c r="D456" s="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"/>
    </row>
    <row r="457" spans="2:17" ht="12.75" customHeight="1">
      <c r="B457" s="1"/>
      <c r="C457" s="1"/>
      <c r="D457" s="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"/>
    </row>
    <row r="458" spans="2:17" ht="12.75" customHeight="1">
      <c r="B458" s="1"/>
      <c r="C458" s="1"/>
      <c r="D458" s="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"/>
    </row>
    <row r="459" spans="2:17" ht="12.75" customHeight="1">
      <c r="B459" s="1"/>
      <c r="C459" s="1"/>
      <c r="D459" s="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"/>
    </row>
    <row r="460" spans="2:17" ht="12.75" customHeight="1">
      <c r="B460" s="1"/>
      <c r="C460" s="1"/>
      <c r="D460" s="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"/>
    </row>
    <row r="461" spans="2:17" ht="12.75" customHeight="1">
      <c r="B461" s="1"/>
      <c r="C461" s="1"/>
      <c r="D461" s="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"/>
    </row>
    <row r="462" spans="2:17" ht="12.75" customHeight="1">
      <c r="B462" s="1"/>
      <c r="C462" s="1"/>
      <c r="D462" s="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"/>
    </row>
    <row r="463" spans="2:17" ht="12.75" customHeight="1">
      <c r="B463" s="1"/>
      <c r="C463" s="1"/>
      <c r="D463" s="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"/>
    </row>
    <row r="464" spans="2:17" ht="12.75" customHeight="1">
      <c r="B464" s="1"/>
      <c r="C464" s="1"/>
      <c r="D464" s="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"/>
    </row>
    <row r="465" spans="2:17" ht="12.75" customHeight="1">
      <c r="B465" s="1"/>
      <c r="C465" s="1"/>
      <c r="D465" s="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"/>
    </row>
    <row r="466" spans="2:17" ht="12.75" customHeight="1">
      <c r="B466" s="1"/>
      <c r="C466" s="1"/>
      <c r="D466" s="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"/>
    </row>
    <row r="467" spans="2:17" ht="12.75" customHeight="1">
      <c r="B467" s="1"/>
      <c r="C467" s="1"/>
      <c r="D467" s="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"/>
    </row>
    <row r="468" spans="2:17" ht="12.75" customHeight="1">
      <c r="B468" s="1"/>
      <c r="C468" s="1"/>
      <c r="D468" s="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"/>
    </row>
    <row r="469" spans="2:17" ht="12.75" customHeight="1">
      <c r="B469" s="1"/>
      <c r="C469" s="1"/>
      <c r="D469" s="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"/>
    </row>
    <row r="470" spans="2:17" ht="12.75" customHeight="1">
      <c r="B470" s="1"/>
      <c r="C470" s="1"/>
      <c r="D470" s="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"/>
    </row>
    <row r="471" spans="2:17" ht="12.75" customHeight="1">
      <c r="B471" s="1"/>
      <c r="C471" s="1"/>
      <c r="D471" s="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"/>
    </row>
    <row r="472" spans="2:17" ht="12.75" customHeight="1">
      <c r="B472" s="1"/>
      <c r="C472" s="1"/>
      <c r="D472" s="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"/>
    </row>
    <row r="473" spans="2:17" ht="12.75" customHeight="1">
      <c r="B473" s="1"/>
      <c r="C473" s="1"/>
      <c r="D473" s="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"/>
    </row>
    <row r="474" spans="2:17" ht="12.75" customHeight="1">
      <c r="B474" s="1"/>
      <c r="C474" s="1"/>
      <c r="D474" s="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"/>
    </row>
    <row r="475" spans="2:17" ht="12.75" customHeight="1">
      <c r="B475" s="1"/>
      <c r="C475" s="1"/>
      <c r="D475" s="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"/>
    </row>
    <row r="476" spans="2:17" ht="12.75" customHeight="1">
      <c r="B476" s="1"/>
      <c r="C476" s="1"/>
      <c r="D476" s="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"/>
    </row>
    <row r="477" spans="2:17" ht="12.75" customHeight="1">
      <c r="B477" s="1"/>
      <c r="C477" s="1"/>
      <c r="D477" s="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"/>
    </row>
    <row r="478" spans="2:17" ht="12.75" customHeight="1">
      <c r="B478" s="1"/>
      <c r="C478" s="1"/>
      <c r="D478" s="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"/>
    </row>
    <row r="479" spans="2:17" ht="12.75" customHeight="1">
      <c r="B479" s="1"/>
      <c r="C479" s="1"/>
      <c r="D479" s="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"/>
    </row>
    <row r="480" spans="2:17" ht="12.75" customHeight="1">
      <c r="B480" s="1"/>
      <c r="C480" s="1"/>
      <c r="D480" s="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"/>
    </row>
    <row r="481" spans="2:17" ht="12.75" customHeight="1">
      <c r="B481" s="1"/>
      <c r="C481" s="1"/>
      <c r="D481" s="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"/>
    </row>
    <row r="482" spans="2:17" ht="12.75" customHeight="1">
      <c r="B482" s="1"/>
      <c r="C482" s="1"/>
      <c r="D482" s="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"/>
    </row>
    <row r="483" spans="2:17" ht="12.75" customHeight="1">
      <c r="B483" s="1"/>
      <c r="C483" s="1"/>
      <c r="D483" s="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"/>
    </row>
    <row r="484" spans="2:17" ht="12.75" customHeight="1">
      <c r="B484" s="1"/>
      <c r="C484" s="1"/>
      <c r="D484" s="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"/>
    </row>
    <row r="485" spans="2:17" ht="12.75" customHeight="1">
      <c r="B485" s="1"/>
      <c r="C485" s="1"/>
      <c r="D485" s="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"/>
    </row>
    <row r="486" spans="2:17" ht="12.75" customHeight="1">
      <c r="B486" s="1"/>
      <c r="C486" s="1"/>
      <c r="D486" s="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"/>
    </row>
    <row r="487" spans="2:17" ht="12.75" customHeight="1">
      <c r="B487" s="1"/>
      <c r="C487" s="1"/>
      <c r="D487" s="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"/>
    </row>
    <row r="488" spans="2:17" ht="12.75" customHeight="1">
      <c r="B488" s="1"/>
      <c r="C488" s="1"/>
      <c r="D488" s="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"/>
    </row>
    <row r="489" spans="2:17" ht="12.75" customHeight="1">
      <c r="B489" s="1"/>
      <c r="C489" s="1"/>
      <c r="D489" s="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"/>
    </row>
    <row r="490" spans="2:17" ht="12.75" customHeight="1">
      <c r="B490" s="1"/>
      <c r="C490" s="1"/>
      <c r="D490" s="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"/>
    </row>
    <row r="491" spans="2:17" ht="12.75" customHeight="1">
      <c r="B491" s="1"/>
      <c r="C491" s="1"/>
      <c r="D491" s="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"/>
    </row>
    <row r="492" spans="2:17" ht="12.75" customHeight="1">
      <c r="B492" s="1"/>
      <c r="C492" s="1"/>
      <c r="D492" s="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"/>
    </row>
    <row r="493" spans="2:17" ht="12.75" customHeight="1">
      <c r="B493" s="1"/>
      <c r="C493" s="1"/>
      <c r="D493" s="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"/>
    </row>
    <row r="494" spans="2:17" ht="12.75" customHeight="1">
      <c r="B494" s="1"/>
      <c r="C494" s="1"/>
      <c r="D494" s="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"/>
    </row>
    <row r="495" spans="2:17" ht="12.75" customHeight="1">
      <c r="B495" s="1"/>
      <c r="C495" s="1"/>
      <c r="D495" s="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"/>
    </row>
    <row r="496" spans="2:17" ht="12.75" customHeight="1">
      <c r="B496" s="1"/>
      <c r="C496" s="1"/>
      <c r="D496" s="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"/>
    </row>
    <row r="497" spans="2:17" ht="12.75" customHeight="1">
      <c r="B497" s="1"/>
      <c r="C497" s="1"/>
      <c r="D497" s="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"/>
    </row>
    <row r="498" spans="2:17" ht="12.75" customHeight="1">
      <c r="B498" s="1"/>
      <c r="C498" s="1"/>
      <c r="D498" s="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"/>
    </row>
    <row r="499" spans="2:17" ht="12.75" customHeight="1">
      <c r="B499" s="1"/>
      <c r="C499" s="1"/>
      <c r="D499" s="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"/>
    </row>
    <row r="500" spans="2:17" ht="12.75" customHeight="1">
      <c r="B500" s="1"/>
      <c r="C500" s="1"/>
      <c r="D500" s="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"/>
    </row>
    <row r="501" spans="2:17" ht="12.75" customHeight="1">
      <c r="B501" s="1"/>
      <c r="C501" s="1"/>
      <c r="D501" s="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"/>
    </row>
    <row r="502" spans="2:17" ht="12.75" customHeight="1">
      <c r="B502" s="1"/>
      <c r="C502" s="1"/>
      <c r="D502" s="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"/>
    </row>
    <row r="503" spans="2:17" ht="12.75" customHeight="1">
      <c r="B503" s="1"/>
      <c r="C503" s="1"/>
      <c r="D503" s="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"/>
    </row>
    <row r="504" spans="2:17" ht="12.75" customHeight="1">
      <c r="B504" s="1"/>
      <c r="C504" s="1"/>
      <c r="D504" s="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"/>
    </row>
    <row r="505" spans="2:17" ht="12.75" customHeight="1">
      <c r="B505" s="1"/>
      <c r="C505" s="1"/>
      <c r="D505" s="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"/>
    </row>
    <row r="506" spans="2:17" ht="12.75" customHeight="1">
      <c r="B506" s="1"/>
      <c r="C506" s="1"/>
      <c r="D506" s="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"/>
    </row>
    <row r="507" spans="2:17" ht="12.75" customHeight="1">
      <c r="B507" s="1"/>
      <c r="C507" s="1"/>
      <c r="D507" s="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"/>
    </row>
    <row r="508" spans="2:17" ht="12.75" customHeight="1">
      <c r="B508" s="1"/>
      <c r="C508" s="1"/>
      <c r="D508" s="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"/>
    </row>
    <row r="509" spans="2:17" ht="12.75" customHeight="1">
      <c r="B509" s="1"/>
      <c r="C509" s="1"/>
      <c r="D509" s="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"/>
    </row>
    <row r="510" spans="2:17" ht="12.75" customHeight="1">
      <c r="B510" s="1"/>
      <c r="C510" s="1"/>
      <c r="D510" s="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"/>
    </row>
    <row r="511" spans="2:17" ht="12.75" customHeight="1">
      <c r="B511" s="1"/>
      <c r="C511" s="1"/>
      <c r="D511" s="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"/>
    </row>
    <row r="512" spans="2:17" ht="12.75" customHeight="1">
      <c r="B512" s="1"/>
      <c r="C512" s="1"/>
      <c r="D512" s="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"/>
    </row>
    <row r="513" spans="2:17" ht="12.75" customHeight="1">
      <c r="B513" s="1"/>
      <c r="C513" s="1"/>
      <c r="D513" s="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"/>
    </row>
    <row r="514" spans="2:17" ht="12.75" customHeight="1">
      <c r="B514" s="1"/>
      <c r="C514" s="1"/>
      <c r="D514" s="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"/>
    </row>
    <row r="515" spans="2:17" ht="12.75" customHeight="1">
      <c r="B515" s="1"/>
      <c r="C515" s="1"/>
      <c r="D515" s="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"/>
    </row>
    <row r="516" spans="2:17" ht="12.75" customHeight="1">
      <c r="B516" s="1"/>
      <c r="C516" s="1"/>
      <c r="D516" s="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"/>
    </row>
    <row r="517" spans="2:17" ht="12.75" customHeight="1">
      <c r="B517" s="1"/>
      <c r="C517" s="1"/>
      <c r="D517" s="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"/>
    </row>
    <row r="518" spans="2:17" ht="12.75" customHeight="1">
      <c r="B518" s="1"/>
      <c r="C518" s="1"/>
      <c r="D518" s="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"/>
    </row>
    <row r="519" spans="2:17" ht="12.75" customHeight="1">
      <c r="B519" s="1"/>
      <c r="C519" s="1"/>
      <c r="D519" s="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"/>
    </row>
    <row r="520" spans="2:17" ht="12.75" customHeight="1">
      <c r="B520" s="1"/>
      <c r="C520" s="1"/>
      <c r="D520" s="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"/>
    </row>
    <row r="521" spans="2:17" ht="12.75" customHeight="1">
      <c r="B521" s="1"/>
      <c r="C521" s="1"/>
      <c r="D521" s="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"/>
    </row>
    <row r="522" spans="2:17" ht="12.75" customHeight="1">
      <c r="B522" s="1"/>
      <c r="C522" s="1"/>
      <c r="D522" s="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"/>
    </row>
    <row r="523" spans="2:17" ht="12.75" customHeight="1">
      <c r="B523" s="1"/>
      <c r="C523" s="1"/>
      <c r="D523" s="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"/>
    </row>
    <row r="524" spans="2:17" ht="12.75" customHeight="1">
      <c r="B524" s="1"/>
      <c r="C524" s="1"/>
      <c r="D524" s="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"/>
    </row>
    <row r="525" spans="2:17" ht="12.75" customHeight="1">
      <c r="B525" s="1"/>
      <c r="C525" s="1"/>
      <c r="D525" s="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"/>
    </row>
    <row r="526" spans="2:17" ht="12.75" customHeight="1">
      <c r="B526" s="1"/>
      <c r="C526" s="1"/>
      <c r="D526" s="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"/>
    </row>
    <row r="527" spans="2:17" ht="12.75" customHeight="1">
      <c r="B527" s="1"/>
      <c r="C527" s="1"/>
      <c r="D527" s="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"/>
    </row>
    <row r="528" spans="2:17" ht="12.75" customHeight="1">
      <c r="B528" s="1"/>
      <c r="C528" s="1"/>
      <c r="D528" s="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"/>
    </row>
    <row r="529" spans="2:17" ht="12.75" customHeight="1">
      <c r="B529" s="1"/>
      <c r="C529" s="1"/>
      <c r="D529" s="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"/>
    </row>
    <row r="530" spans="2:17" ht="12.75" customHeight="1">
      <c r="B530" s="1"/>
      <c r="C530" s="1"/>
      <c r="D530" s="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"/>
    </row>
    <row r="531" spans="2:17" ht="12.75" customHeight="1">
      <c r="B531" s="1"/>
      <c r="C531" s="1"/>
      <c r="D531" s="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"/>
    </row>
    <row r="532" spans="2:17" ht="12.75" customHeight="1">
      <c r="B532" s="1"/>
      <c r="C532" s="1"/>
      <c r="D532" s="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"/>
    </row>
    <row r="533" spans="2:17" ht="12.75" customHeight="1">
      <c r="B533" s="1"/>
      <c r="C533" s="1"/>
      <c r="D533" s="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"/>
    </row>
    <row r="534" spans="2:17" ht="12.75" customHeight="1">
      <c r="B534" s="1"/>
      <c r="C534" s="1"/>
      <c r="D534" s="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"/>
    </row>
    <row r="535" spans="2:17" ht="12.75" customHeight="1">
      <c r="B535" s="1"/>
      <c r="C535" s="1"/>
      <c r="D535" s="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"/>
    </row>
    <row r="536" spans="2:17" ht="12.75" customHeight="1">
      <c r="B536" s="1"/>
      <c r="C536" s="1"/>
      <c r="D536" s="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"/>
    </row>
    <row r="537" spans="2:17" ht="12.75" customHeight="1">
      <c r="B537" s="1"/>
      <c r="C537" s="1"/>
      <c r="D537" s="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"/>
    </row>
    <row r="538" spans="2:17" ht="12.75" customHeight="1">
      <c r="B538" s="1"/>
      <c r="C538" s="1"/>
      <c r="D538" s="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"/>
    </row>
    <row r="539" spans="2:17" ht="12.75" customHeight="1">
      <c r="B539" s="1"/>
      <c r="C539" s="1"/>
      <c r="D539" s="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"/>
    </row>
    <row r="540" spans="2:17" ht="12.75" customHeight="1">
      <c r="B540" s="1"/>
      <c r="C540" s="1"/>
      <c r="D540" s="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"/>
    </row>
    <row r="541" spans="2:17" ht="12.75" customHeight="1">
      <c r="B541" s="1"/>
      <c r="C541" s="1"/>
      <c r="D541" s="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"/>
    </row>
    <row r="542" spans="2:17" ht="12.75" customHeight="1">
      <c r="B542" s="1"/>
      <c r="C542" s="1"/>
      <c r="D542" s="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"/>
    </row>
    <row r="543" spans="2:17" ht="12.75" customHeight="1">
      <c r="B543" s="1"/>
      <c r="C543" s="1"/>
      <c r="D543" s="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"/>
    </row>
    <row r="544" spans="2:17" ht="12.75" customHeight="1">
      <c r="B544" s="1"/>
      <c r="C544" s="1"/>
      <c r="D544" s="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"/>
    </row>
    <row r="545" spans="2:17" ht="12.75" customHeight="1">
      <c r="B545" s="1"/>
      <c r="C545" s="1"/>
      <c r="D545" s="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"/>
    </row>
    <row r="546" spans="2:17" ht="12.75" customHeight="1">
      <c r="B546" s="1"/>
      <c r="C546" s="1"/>
      <c r="D546" s="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"/>
    </row>
    <row r="547" spans="2:17" ht="12.75" customHeight="1">
      <c r="B547" s="1"/>
      <c r="C547" s="1"/>
      <c r="D547" s="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"/>
    </row>
    <row r="548" spans="2:17" ht="12.75" customHeight="1">
      <c r="B548" s="1"/>
      <c r="C548" s="1"/>
      <c r="D548" s="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"/>
    </row>
    <row r="549" spans="2:17" ht="12.75" customHeight="1">
      <c r="B549" s="1"/>
      <c r="C549" s="1"/>
      <c r="D549" s="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"/>
    </row>
    <row r="550" spans="2:17" ht="12.75" customHeight="1">
      <c r="B550" s="1"/>
      <c r="C550" s="1"/>
      <c r="D550" s="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"/>
    </row>
    <row r="551" spans="2:17" ht="12.75" customHeight="1">
      <c r="B551" s="1"/>
      <c r="C551" s="1"/>
      <c r="D551" s="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"/>
    </row>
    <row r="552" spans="2:17" ht="12.75" customHeight="1">
      <c r="B552" s="1"/>
      <c r="C552" s="1"/>
      <c r="D552" s="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"/>
    </row>
    <row r="553" spans="2:17" ht="12.75" customHeight="1">
      <c r="B553" s="1"/>
      <c r="C553" s="1"/>
      <c r="D553" s="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"/>
    </row>
    <row r="554" spans="2:17" ht="12.75" customHeight="1">
      <c r="B554" s="1"/>
      <c r="C554" s="1"/>
      <c r="D554" s="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"/>
    </row>
    <row r="555" spans="2:17" ht="12.75" customHeight="1">
      <c r="B555" s="1"/>
      <c r="C555" s="1"/>
      <c r="D555" s="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"/>
    </row>
    <row r="556" spans="2:17" ht="12.75" customHeight="1">
      <c r="B556" s="1"/>
      <c r="C556" s="1"/>
      <c r="D556" s="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"/>
    </row>
    <row r="557" spans="2:17" ht="12.75" customHeight="1">
      <c r="B557" s="1"/>
      <c r="C557" s="1"/>
      <c r="D557" s="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"/>
    </row>
    <row r="558" spans="2:17" ht="12.75" customHeight="1">
      <c r="B558" s="1"/>
      <c r="C558" s="1"/>
      <c r="D558" s="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"/>
    </row>
    <row r="559" spans="2:17" ht="12.75" customHeight="1">
      <c r="B559" s="1"/>
      <c r="C559" s="1"/>
      <c r="D559" s="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"/>
    </row>
    <row r="560" spans="2:17" ht="12.75" customHeight="1">
      <c r="B560" s="1"/>
      <c r="C560" s="1"/>
      <c r="D560" s="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"/>
    </row>
    <row r="561" spans="2:17" ht="12.75" customHeight="1">
      <c r="B561" s="1"/>
      <c r="C561" s="1"/>
      <c r="D561" s="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"/>
    </row>
    <row r="562" spans="2:17" ht="12.75" customHeight="1">
      <c r="B562" s="1"/>
      <c r="C562" s="1"/>
      <c r="D562" s="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"/>
    </row>
    <row r="563" spans="2:17" ht="12.75" customHeight="1">
      <c r="B563" s="1"/>
      <c r="C563" s="1"/>
      <c r="D563" s="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"/>
    </row>
    <row r="564" spans="2:17" ht="12.75" customHeight="1">
      <c r="B564" s="1"/>
      <c r="C564" s="1"/>
      <c r="D564" s="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"/>
    </row>
    <row r="565" spans="2:17" ht="12.75" customHeight="1">
      <c r="B565" s="1"/>
      <c r="C565" s="1"/>
      <c r="D565" s="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"/>
    </row>
    <row r="566" spans="2:17" ht="12.75" customHeight="1">
      <c r="B566" s="1"/>
      <c r="C566" s="1"/>
      <c r="D566" s="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"/>
    </row>
    <row r="567" spans="2:17" ht="12.75" customHeight="1">
      <c r="B567" s="1"/>
      <c r="C567" s="1"/>
      <c r="D567" s="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"/>
    </row>
    <row r="568" spans="2:17" ht="12.75" customHeight="1">
      <c r="B568" s="1"/>
      <c r="C568" s="1"/>
      <c r="D568" s="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"/>
    </row>
    <row r="569" spans="2:17" ht="12.75" customHeight="1">
      <c r="B569" s="1"/>
      <c r="C569" s="1"/>
      <c r="D569" s="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"/>
    </row>
    <row r="570" spans="2:17" ht="12.75" customHeight="1">
      <c r="B570" s="1"/>
      <c r="C570" s="1"/>
      <c r="D570" s="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"/>
    </row>
    <row r="571" spans="2:17" ht="12.75" customHeight="1">
      <c r="B571" s="1"/>
      <c r="C571" s="1"/>
      <c r="D571" s="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"/>
    </row>
    <row r="572" spans="2:17" ht="12.75" customHeight="1">
      <c r="B572" s="1"/>
      <c r="C572" s="1"/>
      <c r="D572" s="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"/>
    </row>
    <row r="573" spans="2:17" ht="12.75" customHeight="1">
      <c r="B573" s="1"/>
      <c r="C573" s="1"/>
      <c r="D573" s="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"/>
    </row>
    <row r="574" spans="2:17" ht="12.75" customHeight="1">
      <c r="B574" s="1"/>
      <c r="C574" s="1"/>
      <c r="D574" s="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"/>
    </row>
    <row r="575" spans="2:17" ht="12.75" customHeight="1">
      <c r="B575" s="1"/>
      <c r="C575" s="1"/>
      <c r="D575" s="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"/>
    </row>
    <row r="576" spans="2:17" ht="12.75" customHeight="1">
      <c r="B576" s="1"/>
      <c r="C576" s="1"/>
      <c r="D576" s="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"/>
    </row>
    <row r="577" spans="2:17" ht="12.75" customHeight="1">
      <c r="B577" s="1"/>
      <c r="C577" s="1"/>
      <c r="D577" s="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"/>
    </row>
    <row r="578" spans="2:17" ht="12.75" customHeight="1">
      <c r="B578" s="1"/>
      <c r="C578" s="1"/>
      <c r="D578" s="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"/>
    </row>
    <row r="579" spans="2:17" ht="12.75" customHeight="1">
      <c r="B579" s="1"/>
      <c r="C579" s="1"/>
      <c r="D579" s="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"/>
    </row>
    <row r="580" spans="2:17" ht="12.75" customHeight="1">
      <c r="B580" s="1"/>
      <c r="C580" s="1"/>
      <c r="D580" s="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"/>
    </row>
    <row r="581" spans="2:17" ht="12.75" customHeight="1">
      <c r="B581" s="1"/>
      <c r="C581" s="1"/>
      <c r="D581" s="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"/>
    </row>
    <row r="582" spans="2:17" ht="12.75" customHeight="1">
      <c r="B582" s="1"/>
      <c r="C582" s="1"/>
      <c r="D582" s="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"/>
    </row>
    <row r="583" spans="2:17" ht="12.75" customHeight="1">
      <c r="B583" s="1"/>
      <c r="C583" s="1"/>
      <c r="D583" s="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"/>
    </row>
    <row r="584" spans="2:17" ht="12.75" customHeight="1">
      <c r="B584" s="1"/>
      <c r="C584" s="1"/>
      <c r="D584" s="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"/>
    </row>
    <row r="585" spans="2:17" ht="12.75" customHeight="1">
      <c r="B585" s="1"/>
      <c r="C585" s="1"/>
      <c r="D585" s="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"/>
    </row>
    <row r="586" spans="2:17" ht="12.75" customHeight="1">
      <c r="B586" s="1"/>
      <c r="C586" s="1"/>
      <c r="D586" s="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"/>
    </row>
    <row r="587" spans="2:17" ht="12.75" customHeight="1">
      <c r="B587" s="1"/>
      <c r="C587" s="1"/>
      <c r="D587" s="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"/>
    </row>
    <row r="588" spans="2:17" ht="12.75" customHeight="1">
      <c r="B588" s="1"/>
      <c r="C588" s="1"/>
      <c r="D588" s="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"/>
    </row>
    <row r="589" spans="2:17" ht="12.75" customHeight="1">
      <c r="B589" s="1"/>
      <c r="C589" s="1"/>
      <c r="D589" s="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"/>
    </row>
    <row r="590" spans="2:17" ht="12.75" customHeight="1">
      <c r="B590" s="1"/>
      <c r="C590" s="1"/>
      <c r="D590" s="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"/>
    </row>
    <row r="591" spans="2:17" ht="12.75" customHeight="1">
      <c r="B591" s="1"/>
      <c r="C591" s="1"/>
      <c r="D591" s="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"/>
    </row>
    <row r="592" spans="2:17" ht="12.75" customHeight="1">
      <c r="B592" s="1"/>
      <c r="C592" s="1"/>
      <c r="D592" s="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"/>
    </row>
    <row r="593" spans="2:17" ht="12.75" customHeight="1">
      <c r="B593" s="1"/>
      <c r="C593" s="1"/>
      <c r="D593" s="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"/>
    </row>
    <row r="594" spans="2:17" ht="12.75" customHeight="1">
      <c r="B594" s="1"/>
      <c r="C594" s="1"/>
      <c r="D594" s="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"/>
    </row>
    <row r="595" spans="2:17" ht="12.75" customHeight="1">
      <c r="B595" s="1"/>
      <c r="C595" s="1"/>
      <c r="D595" s="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"/>
    </row>
    <row r="596" spans="2:17" ht="12.75" customHeight="1">
      <c r="B596" s="1"/>
      <c r="C596" s="1"/>
      <c r="D596" s="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"/>
    </row>
    <row r="597" spans="2:17" ht="12.75" customHeight="1">
      <c r="B597" s="1"/>
      <c r="C597" s="1"/>
      <c r="D597" s="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"/>
    </row>
    <row r="598" spans="2:17" ht="12.75" customHeight="1">
      <c r="B598" s="1"/>
      <c r="C598" s="1"/>
      <c r="D598" s="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"/>
    </row>
    <row r="599" spans="2:17" ht="12.75" customHeight="1">
      <c r="B599" s="1"/>
      <c r="C599" s="1"/>
      <c r="D599" s="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"/>
    </row>
    <row r="600" spans="2:17" ht="12.75" customHeight="1">
      <c r="B600" s="1"/>
      <c r="C600" s="1"/>
      <c r="D600" s="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"/>
    </row>
    <row r="601" spans="2:17" ht="12.75" customHeight="1">
      <c r="B601" s="1"/>
      <c r="C601" s="1"/>
      <c r="D601" s="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"/>
    </row>
    <row r="602" spans="2:17" ht="12.75" customHeight="1">
      <c r="B602" s="1"/>
      <c r="C602" s="1"/>
      <c r="D602" s="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"/>
    </row>
    <row r="603" spans="2:17" ht="12.75" customHeight="1">
      <c r="B603" s="1"/>
      <c r="C603" s="1"/>
      <c r="D603" s="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"/>
    </row>
    <row r="604" spans="2:17" ht="12.75" customHeight="1">
      <c r="B604" s="1"/>
      <c r="C604" s="1"/>
      <c r="D604" s="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"/>
    </row>
    <row r="605" spans="2:17" ht="12.75" customHeight="1">
      <c r="B605" s="1"/>
      <c r="C605" s="1"/>
      <c r="D605" s="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"/>
    </row>
    <row r="606" spans="2:17" ht="12.75" customHeight="1">
      <c r="B606" s="1"/>
      <c r="C606" s="1"/>
      <c r="D606" s="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"/>
    </row>
    <row r="607" spans="2:17" ht="12.75" customHeight="1">
      <c r="B607" s="1"/>
      <c r="C607" s="1"/>
      <c r="D607" s="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"/>
    </row>
    <row r="608" spans="2:17" ht="12.75" customHeight="1">
      <c r="B608" s="1"/>
      <c r="C608" s="1"/>
      <c r="D608" s="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"/>
    </row>
    <row r="609" spans="2:17" ht="12.75" customHeight="1">
      <c r="B609" s="1"/>
      <c r="C609" s="1"/>
      <c r="D609" s="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"/>
    </row>
    <row r="610" spans="2:17" ht="12.75" customHeight="1">
      <c r="B610" s="1"/>
      <c r="C610" s="1"/>
      <c r="D610" s="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"/>
    </row>
    <row r="611" spans="2:17" ht="12.75" customHeight="1">
      <c r="B611" s="1"/>
      <c r="C611" s="1"/>
      <c r="D611" s="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"/>
    </row>
    <row r="612" spans="2:17" ht="12.75" customHeight="1">
      <c r="B612" s="1"/>
      <c r="C612" s="1"/>
      <c r="D612" s="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"/>
    </row>
    <row r="613" spans="2:17" ht="12.75" customHeight="1">
      <c r="B613" s="1"/>
      <c r="C613" s="1"/>
      <c r="D613" s="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"/>
    </row>
    <row r="614" spans="2:17" ht="12.75" customHeight="1">
      <c r="B614" s="1"/>
      <c r="C614" s="1"/>
      <c r="D614" s="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"/>
    </row>
    <row r="615" spans="2:17" ht="12.75" customHeight="1">
      <c r="B615" s="1"/>
      <c r="C615" s="1"/>
      <c r="D615" s="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"/>
    </row>
    <row r="616" spans="2:17" ht="12.75" customHeight="1">
      <c r="B616" s="1"/>
      <c r="C616" s="1"/>
      <c r="D616" s="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"/>
    </row>
    <row r="617" spans="2:17" ht="12.75" customHeight="1">
      <c r="B617" s="1"/>
      <c r="C617" s="1"/>
      <c r="D617" s="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"/>
    </row>
    <row r="618" spans="2:17" ht="12.75" customHeight="1">
      <c r="B618" s="1"/>
      <c r="C618" s="1"/>
      <c r="D618" s="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"/>
    </row>
    <row r="619" spans="2:17" ht="12.75" customHeight="1">
      <c r="B619" s="1"/>
      <c r="C619" s="1"/>
      <c r="D619" s="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"/>
    </row>
    <row r="620" spans="2:17" ht="12.75" customHeight="1">
      <c r="B620" s="1"/>
      <c r="C620" s="1"/>
      <c r="D620" s="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"/>
    </row>
    <row r="621" spans="2:17" ht="12.75" customHeight="1">
      <c r="B621" s="1"/>
      <c r="C621" s="1"/>
      <c r="D621" s="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"/>
    </row>
    <row r="622" spans="2:17" ht="12.75" customHeight="1">
      <c r="B622" s="1"/>
      <c r="C622" s="1"/>
      <c r="D622" s="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"/>
    </row>
    <row r="623" spans="2:17" ht="12.75" customHeight="1">
      <c r="B623" s="1"/>
      <c r="C623" s="1"/>
      <c r="D623" s="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"/>
    </row>
    <row r="624" spans="2:17" ht="12.75" customHeight="1">
      <c r="B624" s="1"/>
      <c r="C624" s="1"/>
      <c r="D624" s="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"/>
    </row>
    <row r="625" spans="2:17" ht="12.75" customHeight="1">
      <c r="B625" s="1"/>
      <c r="C625" s="1"/>
      <c r="D625" s="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"/>
    </row>
    <row r="626" spans="2:17" ht="12.75" customHeight="1">
      <c r="B626" s="1"/>
      <c r="C626" s="1"/>
      <c r="D626" s="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"/>
    </row>
    <row r="627" spans="2:17" ht="12.75" customHeight="1">
      <c r="B627" s="1"/>
      <c r="C627" s="1"/>
      <c r="D627" s="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"/>
    </row>
    <row r="628" spans="2:17" ht="12.75" customHeight="1">
      <c r="B628" s="1"/>
      <c r="C628" s="1"/>
      <c r="D628" s="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"/>
    </row>
    <row r="629" spans="2:17" ht="12.75" customHeight="1">
      <c r="B629" s="1"/>
      <c r="C629" s="1"/>
      <c r="D629" s="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"/>
    </row>
    <row r="630" spans="2:17" ht="12.75" customHeight="1">
      <c r="B630" s="1"/>
      <c r="C630" s="1"/>
      <c r="D630" s="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"/>
    </row>
    <row r="631" spans="2:17" ht="12.75" customHeight="1">
      <c r="B631" s="1"/>
      <c r="C631" s="1"/>
      <c r="D631" s="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"/>
    </row>
    <row r="632" spans="2:17" ht="12.75" customHeight="1">
      <c r="B632" s="1"/>
      <c r="C632" s="1"/>
      <c r="D632" s="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"/>
    </row>
    <row r="633" spans="2:17" ht="12.75" customHeight="1">
      <c r="B633" s="1"/>
      <c r="C633" s="1"/>
      <c r="D633" s="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"/>
    </row>
    <row r="634" spans="2:17" ht="12.75" customHeight="1">
      <c r="B634" s="1"/>
      <c r="C634" s="1"/>
      <c r="D634" s="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"/>
    </row>
    <row r="635" spans="2:17" ht="12.75" customHeight="1">
      <c r="B635" s="1"/>
      <c r="C635" s="1"/>
      <c r="D635" s="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"/>
    </row>
    <row r="636" spans="2:17" ht="12.75" customHeight="1">
      <c r="B636" s="1"/>
      <c r="C636" s="1"/>
      <c r="D636" s="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"/>
    </row>
    <row r="637" spans="2:17" ht="12.75" customHeight="1">
      <c r="B637" s="1"/>
      <c r="C637" s="1"/>
      <c r="D637" s="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"/>
    </row>
    <row r="638" spans="2:17" ht="12.75" customHeight="1">
      <c r="B638" s="1"/>
      <c r="C638" s="1"/>
      <c r="D638" s="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"/>
    </row>
    <row r="639" spans="2:17" ht="12.75" customHeight="1">
      <c r="B639" s="1"/>
      <c r="C639" s="1"/>
      <c r="D639" s="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"/>
    </row>
    <row r="640" spans="2:17" ht="12.75" customHeight="1">
      <c r="B640" s="1"/>
      <c r="C640" s="1"/>
      <c r="D640" s="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"/>
    </row>
    <row r="641" spans="2:17" ht="12.75" customHeight="1">
      <c r="B641" s="1"/>
      <c r="C641" s="1"/>
      <c r="D641" s="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"/>
    </row>
    <row r="642" spans="2:17" ht="12.75" customHeight="1">
      <c r="B642" s="1"/>
      <c r="C642" s="1"/>
      <c r="D642" s="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"/>
    </row>
    <row r="643" spans="2:17" ht="12.75" customHeight="1">
      <c r="B643" s="1"/>
      <c r="C643" s="1"/>
      <c r="D643" s="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"/>
    </row>
    <row r="644" spans="2:17" ht="12.75" customHeight="1">
      <c r="B644" s="1"/>
      <c r="C644" s="1"/>
      <c r="D644" s="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"/>
    </row>
    <row r="645" spans="2:17" ht="12.75" customHeight="1">
      <c r="B645" s="1"/>
      <c r="C645" s="1"/>
      <c r="D645" s="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"/>
    </row>
    <row r="646" spans="2:17" ht="12.75" customHeight="1">
      <c r="B646" s="1"/>
      <c r="C646" s="1"/>
      <c r="D646" s="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"/>
    </row>
    <row r="647" spans="2:17" ht="12.75" customHeight="1">
      <c r="B647" s="1"/>
      <c r="C647" s="1"/>
      <c r="D647" s="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"/>
    </row>
    <row r="648" spans="2:17" ht="12.75" customHeight="1">
      <c r="B648" s="1"/>
      <c r="C648" s="1"/>
      <c r="D648" s="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"/>
    </row>
    <row r="649" spans="2:17" ht="12.75" customHeight="1">
      <c r="B649" s="1"/>
      <c r="C649" s="1"/>
      <c r="D649" s="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"/>
    </row>
    <row r="650" spans="2:17" ht="12.75" customHeight="1">
      <c r="B650" s="1"/>
      <c r="C650" s="1"/>
      <c r="D650" s="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"/>
    </row>
    <row r="651" spans="2:17" ht="12.75" customHeight="1">
      <c r="B651" s="1"/>
      <c r="C651" s="1"/>
      <c r="D651" s="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"/>
    </row>
    <row r="652" spans="2:17" ht="12.75" customHeight="1">
      <c r="B652" s="1"/>
      <c r="C652" s="1"/>
      <c r="D652" s="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"/>
    </row>
    <row r="653" spans="2:17" ht="12.75" customHeight="1">
      <c r="B653" s="1"/>
      <c r="C653" s="1"/>
      <c r="D653" s="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"/>
    </row>
    <row r="654" spans="2:17" ht="12.75" customHeight="1">
      <c r="B654" s="1"/>
      <c r="C654" s="1"/>
      <c r="D654" s="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"/>
    </row>
    <row r="655" spans="2:17" ht="12.75" customHeight="1">
      <c r="B655" s="1"/>
      <c r="C655" s="1"/>
      <c r="D655" s="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"/>
    </row>
    <row r="656" spans="2:17" ht="12.75" customHeight="1">
      <c r="B656" s="1"/>
      <c r="C656" s="1"/>
      <c r="D656" s="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"/>
    </row>
    <row r="657" spans="2:17" ht="12.75" customHeight="1">
      <c r="B657" s="1"/>
      <c r="C657" s="1"/>
      <c r="D657" s="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"/>
    </row>
    <row r="658" spans="2:17" ht="12.75" customHeight="1">
      <c r="B658" s="1"/>
      <c r="C658" s="1"/>
      <c r="D658" s="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"/>
    </row>
    <row r="659" spans="2:17" ht="12.75" customHeight="1">
      <c r="B659" s="1"/>
      <c r="C659" s="1"/>
      <c r="D659" s="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"/>
    </row>
    <row r="660" spans="2:17" ht="12.75" customHeight="1">
      <c r="B660" s="1"/>
      <c r="C660" s="1"/>
      <c r="D660" s="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"/>
    </row>
    <row r="661" spans="2:17" ht="12.75" customHeight="1">
      <c r="B661" s="1"/>
      <c r="C661" s="1"/>
      <c r="D661" s="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"/>
    </row>
    <row r="662" spans="2:17" ht="12.75" customHeight="1">
      <c r="B662" s="1"/>
      <c r="C662" s="1"/>
      <c r="D662" s="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"/>
    </row>
    <row r="663" spans="2:17" ht="12.75" customHeight="1">
      <c r="B663" s="1"/>
      <c r="C663" s="1"/>
      <c r="D663" s="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"/>
    </row>
    <row r="664" spans="2:17" ht="12.75" customHeight="1">
      <c r="B664" s="1"/>
      <c r="C664" s="1"/>
      <c r="D664" s="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"/>
    </row>
    <row r="665" spans="2:17" ht="12.75" customHeight="1">
      <c r="B665" s="1"/>
      <c r="C665" s="1"/>
      <c r="D665" s="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"/>
    </row>
    <row r="666" spans="2:17" ht="12.75" customHeight="1">
      <c r="B666" s="1"/>
      <c r="C666" s="1"/>
      <c r="D666" s="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"/>
    </row>
    <row r="667" spans="2:17" ht="12.75" customHeight="1">
      <c r="B667" s="1"/>
      <c r="C667" s="1"/>
      <c r="D667" s="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"/>
    </row>
    <row r="668" spans="2:17" ht="12.75" customHeight="1">
      <c r="B668" s="1"/>
      <c r="C668" s="1"/>
      <c r="D668" s="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"/>
    </row>
    <row r="669" spans="2:17" ht="12.75" customHeight="1">
      <c r="B669" s="1"/>
      <c r="C669" s="1"/>
      <c r="D669" s="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"/>
    </row>
    <row r="670" spans="2:17" ht="12.75" customHeight="1">
      <c r="B670" s="1"/>
      <c r="C670" s="1"/>
      <c r="D670" s="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"/>
    </row>
    <row r="671" spans="2:17" ht="12.75" customHeight="1">
      <c r="B671" s="1"/>
      <c r="C671" s="1"/>
      <c r="D671" s="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"/>
    </row>
    <row r="672" spans="2:17" ht="12.75" customHeight="1">
      <c r="B672" s="1"/>
      <c r="C672" s="1"/>
      <c r="D672" s="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"/>
    </row>
    <row r="673" spans="2:17" ht="12.75" customHeight="1">
      <c r="B673" s="1"/>
      <c r="C673" s="1"/>
      <c r="D673" s="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"/>
    </row>
    <row r="674" spans="2:17" ht="12.75" customHeight="1">
      <c r="B674" s="1"/>
      <c r="C674" s="1"/>
      <c r="D674" s="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"/>
    </row>
    <row r="675" spans="2:17" ht="12.75" customHeight="1">
      <c r="B675" s="1"/>
      <c r="C675" s="1"/>
      <c r="D675" s="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"/>
    </row>
    <row r="676" spans="2:17" ht="12.75" customHeight="1">
      <c r="B676" s="1"/>
      <c r="C676" s="1"/>
      <c r="D676" s="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"/>
    </row>
    <row r="677" spans="2:17" ht="12.75" customHeight="1">
      <c r="B677" s="1"/>
      <c r="C677" s="1"/>
      <c r="D677" s="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"/>
    </row>
    <row r="678" spans="2:17" ht="12.75" customHeight="1">
      <c r="B678" s="1"/>
      <c r="C678" s="1"/>
      <c r="D678" s="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"/>
    </row>
    <row r="679" spans="2:17" ht="12.75" customHeight="1">
      <c r="B679" s="1"/>
      <c r="C679" s="1"/>
      <c r="D679" s="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"/>
    </row>
    <row r="680" spans="2:17" ht="12.75" customHeight="1">
      <c r="B680" s="1"/>
      <c r="C680" s="1"/>
      <c r="D680" s="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"/>
    </row>
    <row r="681" spans="2:17" ht="12.75" customHeight="1">
      <c r="B681" s="1"/>
      <c r="C681" s="1"/>
      <c r="D681" s="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"/>
    </row>
    <row r="682" spans="2:17" ht="12.75" customHeight="1">
      <c r="B682" s="1"/>
      <c r="C682" s="1"/>
      <c r="D682" s="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"/>
    </row>
    <row r="683" spans="2:17" ht="12.75" customHeight="1">
      <c r="B683" s="1"/>
      <c r="C683" s="1"/>
      <c r="D683" s="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"/>
    </row>
    <row r="684" spans="2:17" ht="12.75" customHeight="1">
      <c r="B684" s="1"/>
      <c r="C684" s="1"/>
      <c r="D684" s="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"/>
    </row>
    <row r="685" spans="2:17" ht="12.75" customHeight="1">
      <c r="B685" s="1"/>
      <c r="C685" s="1"/>
      <c r="D685" s="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"/>
    </row>
    <row r="686" spans="2:17" ht="12.75" customHeight="1">
      <c r="B686" s="1"/>
      <c r="C686" s="1"/>
      <c r="D686" s="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"/>
    </row>
    <row r="687" spans="2:17" ht="12.75" customHeight="1">
      <c r="B687" s="1"/>
      <c r="C687" s="1"/>
      <c r="D687" s="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"/>
    </row>
    <row r="688" spans="2:17" ht="12.75" customHeight="1">
      <c r="B688" s="1"/>
      <c r="C688" s="1"/>
      <c r="D688" s="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"/>
    </row>
    <row r="689" spans="2:17" ht="12.75" customHeight="1">
      <c r="B689" s="1"/>
      <c r="C689" s="1"/>
      <c r="D689" s="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"/>
    </row>
    <row r="690" spans="2:17" ht="12.75" customHeight="1">
      <c r="B690" s="1"/>
      <c r="C690" s="1"/>
      <c r="D690" s="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"/>
    </row>
    <row r="691" spans="2:17" ht="12.75" customHeight="1">
      <c r="B691" s="1"/>
      <c r="C691" s="1"/>
      <c r="D691" s="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"/>
    </row>
    <row r="692" spans="2:17" ht="12.75" customHeight="1">
      <c r="B692" s="1"/>
      <c r="C692" s="1"/>
      <c r="D692" s="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"/>
    </row>
    <row r="693" spans="2:17" ht="12.75" customHeight="1">
      <c r="B693" s="1"/>
      <c r="C693" s="1"/>
      <c r="D693" s="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"/>
    </row>
    <row r="694" spans="2:17" ht="12.75" customHeight="1">
      <c r="B694" s="1"/>
      <c r="C694" s="1"/>
      <c r="D694" s="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"/>
    </row>
    <row r="695" spans="2:17" ht="12.75" customHeight="1">
      <c r="B695" s="1"/>
      <c r="C695" s="1"/>
      <c r="D695" s="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"/>
    </row>
    <row r="696" spans="2:17" ht="12.75" customHeight="1">
      <c r="B696" s="1"/>
      <c r="C696" s="1"/>
      <c r="D696" s="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"/>
    </row>
    <row r="697" spans="2:17" ht="12.75" customHeight="1">
      <c r="B697" s="1"/>
      <c r="C697" s="1"/>
      <c r="D697" s="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"/>
    </row>
    <row r="698" spans="2:17" ht="12.75" customHeight="1">
      <c r="B698" s="1"/>
      <c r="C698" s="1"/>
      <c r="D698" s="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"/>
    </row>
    <row r="699" spans="2:17" ht="12.75" customHeight="1">
      <c r="B699" s="1"/>
      <c r="C699" s="1"/>
      <c r="D699" s="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"/>
    </row>
    <row r="700" spans="2:17" ht="12.75" customHeight="1">
      <c r="B700" s="1"/>
      <c r="C700" s="1"/>
      <c r="D700" s="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"/>
    </row>
    <row r="701" spans="2:17" ht="12.75" customHeight="1">
      <c r="B701" s="1"/>
      <c r="C701" s="1"/>
      <c r="D701" s="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"/>
    </row>
    <row r="702" spans="2:17" ht="12.75" customHeight="1">
      <c r="B702" s="1"/>
      <c r="C702" s="1"/>
      <c r="D702" s="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"/>
    </row>
    <row r="703" spans="2:17" ht="12.75" customHeight="1">
      <c r="B703" s="1"/>
      <c r="C703" s="1"/>
      <c r="D703" s="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"/>
    </row>
    <row r="704" spans="2:17" ht="12.75" customHeight="1">
      <c r="B704" s="1"/>
      <c r="C704" s="1"/>
      <c r="D704" s="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"/>
    </row>
    <row r="705" spans="2:17" ht="12.75" customHeight="1">
      <c r="B705" s="1"/>
      <c r="C705" s="1"/>
      <c r="D705" s="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"/>
    </row>
    <row r="706" spans="2:17" ht="12.75" customHeight="1">
      <c r="B706" s="1"/>
      <c r="C706" s="1"/>
      <c r="D706" s="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"/>
    </row>
    <row r="707" spans="2:17" ht="12.75" customHeight="1">
      <c r="B707" s="1"/>
      <c r="C707" s="1"/>
      <c r="D707" s="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"/>
    </row>
    <row r="708" spans="2:17" ht="12.75" customHeight="1">
      <c r="B708" s="1"/>
      <c r="C708" s="1"/>
      <c r="D708" s="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"/>
    </row>
    <row r="709" spans="2:17" ht="12.75" customHeight="1">
      <c r="B709" s="1"/>
      <c r="C709" s="1"/>
      <c r="D709" s="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"/>
    </row>
    <row r="710" spans="2:17" ht="12.75" customHeight="1">
      <c r="B710" s="1"/>
      <c r="C710" s="1"/>
      <c r="D710" s="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"/>
    </row>
    <row r="711" spans="2:17" ht="12.75" customHeight="1">
      <c r="B711" s="1"/>
      <c r="C711" s="1"/>
      <c r="D711" s="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"/>
    </row>
    <row r="712" spans="2:17" ht="12.75" customHeight="1">
      <c r="B712" s="1"/>
      <c r="C712" s="1"/>
      <c r="D712" s="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"/>
    </row>
    <row r="713" spans="2:17" ht="12.75" customHeight="1">
      <c r="B713" s="1"/>
      <c r="C713" s="1"/>
      <c r="D713" s="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"/>
    </row>
    <row r="714" spans="2:17" ht="12.75" customHeight="1">
      <c r="B714" s="1"/>
      <c r="C714" s="1"/>
      <c r="D714" s="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"/>
    </row>
    <row r="715" spans="2:17" ht="12.75" customHeight="1">
      <c r="B715" s="1"/>
      <c r="C715" s="1"/>
      <c r="D715" s="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"/>
    </row>
    <row r="716" spans="2:17" ht="12.75" customHeight="1">
      <c r="B716" s="1"/>
      <c r="C716" s="1"/>
      <c r="D716" s="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"/>
    </row>
    <row r="717" spans="2:17" ht="12.75" customHeight="1">
      <c r="B717" s="1"/>
      <c r="C717" s="1"/>
      <c r="D717" s="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"/>
    </row>
    <row r="718" spans="2:17" ht="12.75" customHeight="1">
      <c r="B718" s="1"/>
      <c r="C718" s="1"/>
      <c r="D718" s="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"/>
    </row>
    <row r="719" spans="2:17" ht="12.75" customHeight="1">
      <c r="B719" s="1"/>
      <c r="C719" s="1"/>
      <c r="D719" s="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"/>
    </row>
    <row r="720" spans="2:17" ht="12.75" customHeight="1">
      <c r="B720" s="1"/>
      <c r="C720" s="1"/>
      <c r="D720" s="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"/>
    </row>
    <row r="721" spans="2:17" ht="12.75" customHeight="1">
      <c r="B721" s="1"/>
      <c r="C721" s="1"/>
      <c r="D721" s="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"/>
    </row>
    <row r="722" spans="2:17" ht="12.75" customHeight="1">
      <c r="B722" s="1"/>
      <c r="C722" s="1"/>
      <c r="D722" s="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"/>
    </row>
    <row r="723" spans="2:17" ht="12.75" customHeight="1">
      <c r="B723" s="1"/>
      <c r="C723" s="1"/>
      <c r="D723" s="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"/>
    </row>
    <row r="724" spans="2:17" ht="12.75" customHeight="1">
      <c r="B724" s="1"/>
      <c r="C724" s="1"/>
      <c r="D724" s="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"/>
    </row>
    <row r="725" spans="2:17" ht="12.75" customHeight="1">
      <c r="B725" s="1"/>
      <c r="C725" s="1"/>
      <c r="D725" s="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"/>
    </row>
    <row r="726" spans="2:17" ht="12.75" customHeight="1">
      <c r="B726" s="1"/>
      <c r="C726" s="1"/>
      <c r="D726" s="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"/>
    </row>
    <row r="727" spans="2:17" ht="12.75" customHeight="1">
      <c r="B727" s="1"/>
      <c r="C727" s="1"/>
      <c r="D727" s="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"/>
    </row>
    <row r="728" spans="2:17" ht="12.75" customHeight="1">
      <c r="B728" s="1"/>
      <c r="C728" s="1"/>
      <c r="D728" s="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"/>
    </row>
    <row r="729" spans="2:17" ht="12.75" customHeight="1">
      <c r="B729" s="1"/>
      <c r="C729" s="1"/>
      <c r="D729" s="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"/>
    </row>
    <row r="730" spans="2:17" ht="12.75" customHeight="1">
      <c r="B730" s="1"/>
      <c r="C730" s="1"/>
      <c r="D730" s="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"/>
    </row>
    <row r="731" spans="2:17" ht="12.75" customHeight="1">
      <c r="B731" s="1"/>
      <c r="C731" s="1"/>
      <c r="D731" s="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"/>
    </row>
    <row r="732" spans="2:17" ht="12.75" customHeight="1">
      <c r="B732" s="1"/>
      <c r="C732" s="1"/>
      <c r="D732" s="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"/>
    </row>
    <row r="733" spans="2:17" ht="12.75" customHeight="1">
      <c r="B733" s="1"/>
      <c r="C733" s="1"/>
      <c r="D733" s="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"/>
    </row>
    <row r="734" spans="2:17" ht="12.75" customHeight="1">
      <c r="B734" s="1"/>
      <c r="C734" s="1"/>
      <c r="D734" s="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"/>
    </row>
    <row r="735" spans="2:17" ht="12.75" customHeight="1">
      <c r="B735" s="1"/>
      <c r="C735" s="1"/>
      <c r="D735" s="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"/>
    </row>
    <row r="736" spans="2:17" ht="12.75" customHeight="1">
      <c r="B736" s="1"/>
      <c r="C736" s="1"/>
      <c r="D736" s="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"/>
    </row>
    <row r="737" spans="2:17" ht="12.75" customHeight="1">
      <c r="B737" s="1"/>
      <c r="C737" s="1"/>
      <c r="D737" s="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"/>
    </row>
    <row r="738" spans="2:17" ht="12.75" customHeight="1">
      <c r="B738" s="1"/>
      <c r="C738" s="1"/>
      <c r="D738" s="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"/>
    </row>
    <row r="739" spans="2:17" ht="12.75" customHeight="1">
      <c r="B739" s="1"/>
      <c r="C739" s="1"/>
      <c r="D739" s="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"/>
    </row>
    <row r="740" spans="2:17" ht="12.75" customHeight="1">
      <c r="B740" s="1"/>
      <c r="C740" s="1"/>
      <c r="D740" s="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"/>
    </row>
    <row r="741" spans="2:17" ht="12.75" customHeight="1">
      <c r="B741" s="1"/>
      <c r="C741" s="1"/>
      <c r="D741" s="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"/>
    </row>
    <row r="742" spans="2:17" ht="12.75" customHeight="1">
      <c r="B742" s="1"/>
      <c r="C742" s="1"/>
      <c r="D742" s="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"/>
    </row>
    <row r="743" spans="2:17" ht="12.75" customHeight="1">
      <c r="B743" s="1"/>
      <c r="C743" s="1"/>
      <c r="D743" s="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"/>
    </row>
    <row r="744" spans="2:17" ht="12.75" customHeight="1">
      <c r="B744" s="1"/>
      <c r="C744" s="1"/>
      <c r="D744" s="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"/>
    </row>
    <row r="745" spans="2:17" ht="12.75" customHeight="1">
      <c r="B745" s="1"/>
      <c r="C745" s="1"/>
      <c r="D745" s="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"/>
    </row>
    <row r="746" spans="2:17" ht="12.75" customHeight="1">
      <c r="B746" s="1"/>
      <c r="C746" s="1"/>
      <c r="D746" s="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"/>
    </row>
    <row r="747" spans="2:17" ht="12.75" customHeight="1">
      <c r="B747" s="1"/>
      <c r="C747" s="1"/>
      <c r="D747" s="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"/>
    </row>
    <row r="748" spans="2:17" ht="12.75" customHeight="1">
      <c r="B748" s="1"/>
      <c r="C748" s="1"/>
      <c r="D748" s="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"/>
    </row>
    <row r="749" spans="2:17" ht="12.75" customHeight="1">
      <c r="B749" s="1"/>
      <c r="C749" s="1"/>
      <c r="D749" s="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"/>
    </row>
    <row r="750" spans="2:17" ht="12.75" customHeight="1">
      <c r="B750" s="1"/>
      <c r="C750" s="1"/>
      <c r="D750" s="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"/>
    </row>
    <row r="751" spans="2:17" ht="12.75" customHeight="1">
      <c r="B751" s="1"/>
      <c r="C751" s="1"/>
      <c r="D751" s="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"/>
    </row>
    <row r="752" spans="2:17" ht="12.75" customHeight="1">
      <c r="B752" s="1"/>
      <c r="C752" s="1"/>
      <c r="D752" s="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"/>
    </row>
    <row r="753" spans="2:17" ht="12.75" customHeight="1">
      <c r="B753" s="1"/>
      <c r="C753" s="1"/>
      <c r="D753" s="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"/>
    </row>
    <row r="754" spans="2:17" ht="12.75" customHeight="1">
      <c r="B754" s="1"/>
      <c r="C754" s="1"/>
      <c r="D754" s="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"/>
    </row>
    <row r="755" spans="2:17" ht="12.75" customHeight="1">
      <c r="B755" s="1"/>
      <c r="C755" s="1"/>
      <c r="D755" s="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"/>
    </row>
    <row r="756" spans="2:17" ht="12.75" customHeight="1">
      <c r="B756" s="1"/>
      <c r="C756" s="1"/>
      <c r="D756" s="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"/>
    </row>
    <row r="757" spans="2:17" ht="12.75" customHeight="1">
      <c r="B757" s="1"/>
      <c r="C757" s="1"/>
      <c r="D757" s="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"/>
    </row>
    <row r="758" spans="2:17" ht="12.75" customHeight="1">
      <c r="B758" s="1"/>
      <c r="C758" s="1"/>
      <c r="D758" s="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"/>
    </row>
    <row r="759" spans="2:17" ht="12.75" customHeight="1">
      <c r="B759" s="1"/>
      <c r="C759" s="1"/>
      <c r="D759" s="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"/>
    </row>
    <row r="760" spans="2:17" ht="12.75" customHeight="1">
      <c r="B760" s="1"/>
      <c r="C760" s="1"/>
      <c r="D760" s="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"/>
    </row>
    <row r="761" spans="2:17" ht="12.75" customHeight="1">
      <c r="B761" s="1"/>
      <c r="C761" s="1"/>
      <c r="D761" s="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"/>
    </row>
    <row r="762" spans="2:17" ht="12.75" customHeight="1">
      <c r="B762" s="1"/>
      <c r="C762" s="1"/>
      <c r="D762" s="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"/>
    </row>
    <row r="763" spans="2:17" ht="12.75" customHeight="1">
      <c r="B763" s="1"/>
      <c r="C763" s="1"/>
      <c r="D763" s="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"/>
    </row>
    <row r="764" spans="2:17" ht="12.75" customHeight="1">
      <c r="B764" s="1"/>
      <c r="C764" s="1"/>
      <c r="D764" s="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"/>
    </row>
    <row r="765" spans="2:17" ht="12.75" customHeight="1">
      <c r="B765" s="1"/>
      <c r="C765" s="1"/>
      <c r="D765" s="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"/>
    </row>
    <row r="766" spans="2:17" ht="12.75" customHeight="1">
      <c r="B766" s="1"/>
      <c r="C766" s="1"/>
      <c r="D766" s="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"/>
    </row>
    <row r="767" spans="2:17" ht="12.75" customHeight="1">
      <c r="B767" s="1"/>
      <c r="C767" s="1"/>
      <c r="D767" s="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"/>
    </row>
    <row r="768" spans="2:17" ht="12.75" customHeight="1">
      <c r="B768" s="1"/>
      <c r="C768" s="1"/>
      <c r="D768" s="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"/>
    </row>
    <row r="769" spans="2:17" ht="12.75" customHeight="1">
      <c r="B769" s="1"/>
      <c r="C769" s="1"/>
      <c r="D769" s="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"/>
    </row>
    <row r="770" spans="2:17" ht="12.75" customHeight="1">
      <c r="B770" s="1"/>
      <c r="C770" s="1"/>
      <c r="D770" s="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"/>
    </row>
    <row r="771" spans="2:17" ht="12.75" customHeight="1">
      <c r="B771" s="1"/>
      <c r="C771" s="1"/>
      <c r="D771" s="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"/>
    </row>
    <row r="772" spans="2:17" ht="12.75" customHeight="1">
      <c r="B772" s="1"/>
      <c r="C772" s="1"/>
      <c r="D772" s="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"/>
    </row>
    <row r="773" spans="2:17" ht="12.75" customHeight="1">
      <c r="B773" s="1"/>
      <c r="C773" s="1"/>
      <c r="D773" s="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"/>
    </row>
    <row r="774" spans="2:17" ht="12.75" customHeight="1">
      <c r="B774" s="1"/>
      <c r="C774" s="1"/>
      <c r="D774" s="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"/>
    </row>
    <row r="775" spans="2:17" ht="12.75" customHeight="1">
      <c r="B775" s="1"/>
      <c r="C775" s="1"/>
      <c r="D775" s="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"/>
    </row>
    <row r="776" spans="2:17" ht="12.75" customHeight="1">
      <c r="B776" s="1"/>
      <c r="C776" s="1"/>
      <c r="D776" s="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"/>
    </row>
    <row r="777" spans="2:17" ht="12.75" customHeight="1">
      <c r="B777" s="1"/>
      <c r="C777" s="1"/>
      <c r="D777" s="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"/>
    </row>
    <row r="778" spans="2:17" ht="12.75" customHeight="1">
      <c r="B778" s="1"/>
      <c r="C778" s="1"/>
      <c r="D778" s="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"/>
    </row>
    <row r="779" spans="2:17" ht="12.75" customHeight="1">
      <c r="B779" s="1"/>
      <c r="C779" s="1"/>
      <c r="D779" s="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"/>
    </row>
    <row r="780" spans="2:17" ht="12.75" customHeight="1">
      <c r="B780" s="1"/>
      <c r="C780" s="1"/>
      <c r="D780" s="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"/>
    </row>
    <row r="781" spans="2:17" ht="12.75" customHeight="1">
      <c r="B781" s="1"/>
      <c r="C781" s="1"/>
      <c r="D781" s="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"/>
    </row>
    <row r="782" spans="2:17" ht="12.75" customHeight="1">
      <c r="B782" s="1"/>
      <c r="C782" s="1"/>
      <c r="D782" s="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"/>
    </row>
    <row r="783" spans="2:17" ht="12.75" customHeight="1">
      <c r="B783" s="1"/>
      <c r="C783" s="1"/>
      <c r="D783" s="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"/>
    </row>
    <row r="784" spans="2:17" ht="12.75" customHeight="1">
      <c r="B784" s="1"/>
      <c r="C784" s="1"/>
      <c r="D784" s="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"/>
    </row>
    <row r="785" spans="2:17" ht="12.75" customHeight="1">
      <c r="B785" s="1"/>
      <c r="C785" s="1"/>
      <c r="D785" s="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"/>
    </row>
    <row r="786" spans="2:17" ht="12.75" customHeight="1">
      <c r="B786" s="1"/>
      <c r="C786" s="1"/>
      <c r="D786" s="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"/>
    </row>
    <row r="787" spans="2:17" ht="12.75" customHeight="1">
      <c r="B787" s="1"/>
      <c r="C787" s="1"/>
      <c r="D787" s="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"/>
    </row>
    <row r="788" spans="2:17" ht="12.75" customHeight="1">
      <c r="B788" s="1"/>
      <c r="C788" s="1"/>
      <c r="D788" s="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"/>
    </row>
    <row r="789" spans="2:17" ht="12.75" customHeight="1">
      <c r="B789" s="1"/>
      <c r="C789" s="1"/>
      <c r="D789" s="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"/>
    </row>
    <row r="790" spans="2:17" ht="12.75" customHeight="1">
      <c r="B790" s="1"/>
      <c r="C790" s="1"/>
      <c r="D790" s="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"/>
    </row>
    <row r="791" spans="2:17" ht="12.75" customHeight="1">
      <c r="B791" s="1"/>
      <c r="C791" s="1"/>
      <c r="D791" s="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"/>
    </row>
    <row r="792" spans="2:17" ht="12.75" customHeight="1">
      <c r="B792" s="1"/>
      <c r="C792" s="1"/>
      <c r="D792" s="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"/>
    </row>
    <row r="793" spans="2:17" ht="12.75" customHeight="1">
      <c r="B793" s="1"/>
      <c r="C793" s="1"/>
      <c r="D793" s="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"/>
    </row>
    <row r="794" spans="2:17" ht="12.75" customHeight="1">
      <c r="B794" s="1"/>
      <c r="C794" s="1"/>
      <c r="D794" s="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"/>
    </row>
    <row r="795" spans="2:17" ht="12.75" customHeight="1">
      <c r="B795" s="1"/>
      <c r="C795" s="1"/>
      <c r="D795" s="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"/>
    </row>
    <row r="796" spans="2:17" ht="12.75" customHeight="1">
      <c r="B796" s="1"/>
      <c r="C796" s="1"/>
      <c r="D796" s="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"/>
    </row>
    <row r="797" spans="2:17" ht="12.75" customHeight="1">
      <c r="B797" s="1"/>
      <c r="C797" s="1"/>
      <c r="D797" s="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"/>
    </row>
    <row r="798" spans="2:17" ht="12.75" customHeight="1">
      <c r="B798" s="1"/>
      <c r="C798" s="1"/>
      <c r="D798" s="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"/>
    </row>
    <row r="799" spans="2:17" ht="12.75" customHeight="1">
      <c r="B799" s="1"/>
      <c r="C799" s="1"/>
      <c r="D799" s="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"/>
    </row>
    <row r="800" spans="2:17" ht="12.75" customHeight="1">
      <c r="B800" s="1"/>
      <c r="C800" s="1"/>
      <c r="D800" s="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"/>
    </row>
    <row r="801" spans="2:17" ht="12.75" customHeight="1">
      <c r="B801" s="1"/>
      <c r="C801" s="1"/>
      <c r="D801" s="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"/>
    </row>
    <row r="802" spans="2:17" ht="12.75" customHeight="1">
      <c r="B802" s="1"/>
      <c r="C802" s="1"/>
      <c r="D802" s="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"/>
    </row>
    <row r="803" spans="2:17" ht="12.75" customHeight="1">
      <c r="B803" s="1"/>
      <c r="C803" s="1"/>
      <c r="D803" s="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"/>
    </row>
    <row r="804" spans="2:17" ht="12.75" customHeight="1">
      <c r="B804" s="1"/>
      <c r="C804" s="1"/>
      <c r="D804" s="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"/>
    </row>
    <row r="805" spans="2:17" ht="12.75" customHeight="1">
      <c r="B805" s="1"/>
      <c r="C805" s="1"/>
      <c r="D805" s="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"/>
    </row>
    <row r="806" spans="2:17" ht="12.75" customHeight="1">
      <c r="B806" s="1"/>
      <c r="C806" s="1"/>
      <c r="D806" s="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"/>
    </row>
    <row r="807" spans="2:17" ht="12.75" customHeight="1">
      <c r="B807" s="1"/>
      <c r="C807" s="1"/>
      <c r="D807" s="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"/>
    </row>
    <row r="808" spans="2:17" ht="12.75" customHeight="1">
      <c r="B808" s="1"/>
      <c r="C808" s="1"/>
      <c r="D808" s="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"/>
    </row>
    <row r="809" spans="2:17" ht="12.75" customHeight="1">
      <c r="B809" s="1"/>
      <c r="C809" s="1"/>
      <c r="D809" s="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"/>
    </row>
    <row r="810" spans="2:17" ht="12.75" customHeight="1">
      <c r="B810" s="1"/>
      <c r="C810" s="1"/>
      <c r="D810" s="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"/>
    </row>
    <row r="811" spans="2:17" ht="12.75" customHeight="1">
      <c r="B811" s="1"/>
      <c r="C811" s="1"/>
      <c r="D811" s="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"/>
    </row>
    <row r="812" spans="2:17" ht="12.75" customHeight="1">
      <c r="B812" s="1"/>
      <c r="C812" s="1"/>
      <c r="D812" s="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"/>
    </row>
    <row r="813" spans="2:17" ht="12.75" customHeight="1">
      <c r="B813" s="1"/>
      <c r="C813" s="1"/>
      <c r="D813" s="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"/>
    </row>
    <row r="814" spans="2:17" ht="12.75" customHeight="1">
      <c r="B814" s="1"/>
      <c r="C814" s="1"/>
      <c r="D814" s="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"/>
    </row>
    <row r="815" spans="2:17" ht="12.75" customHeight="1">
      <c r="B815" s="1"/>
      <c r="C815" s="1"/>
      <c r="D815" s="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"/>
    </row>
    <row r="816" spans="2:17" ht="12.75" customHeight="1">
      <c r="B816" s="1"/>
      <c r="C816" s="1"/>
      <c r="D816" s="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"/>
    </row>
    <row r="817" spans="2:17" ht="12.75" customHeight="1">
      <c r="B817" s="1"/>
      <c r="C817" s="1"/>
      <c r="D817" s="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"/>
    </row>
    <row r="818" spans="2:17" ht="12.75" customHeight="1">
      <c r="B818" s="1"/>
      <c r="C818" s="1"/>
      <c r="D818" s="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"/>
    </row>
    <row r="819" spans="2:17" ht="12.75" customHeight="1">
      <c r="B819" s="1"/>
      <c r="C819" s="1"/>
      <c r="D819" s="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"/>
    </row>
    <row r="820" spans="2:17" ht="12.75" customHeight="1">
      <c r="B820" s="1"/>
      <c r="C820" s="1"/>
      <c r="D820" s="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"/>
    </row>
    <row r="821" spans="2:17" ht="12.75" customHeight="1">
      <c r="B821" s="1"/>
      <c r="C821" s="1"/>
      <c r="D821" s="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"/>
    </row>
    <row r="822" spans="2:17" ht="12.75" customHeight="1">
      <c r="B822" s="1"/>
      <c r="C822" s="1"/>
      <c r="D822" s="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"/>
    </row>
    <row r="823" spans="2:17" ht="12.75" customHeight="1">
      <c r="B823" s="1"/>
      <c r="C823" s="1"/>
      <c r="D823" s="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"/>
    </row>
    <row r="824" spans="2:17" ht="12.75" customHeight="1">
      <c r="B824" s="1"/>
      <c r="C824" s="1"/>
      <c r="D824" s="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"/>
    </row>
    <row r="825" spans="2:17" ht="12.75" customHeight="1">
      <c r="B825" s="1"/>
      <c r="C825" s="1"/>
      <c r="D825" s="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"/>
    </row>
    <row r="826" spans="2:17" ht="12.75" customHeight="1">
      <c r="B826" s="1"/>
      <c r="C826" s="1"/>
      <c r="D826" s="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"/>
    </row>
    <row r="827" spans="2:17" ht="12.75" customHeight="1">
      <c r="B827" s="1"/>
      <c r="C827" s="1"/>
      <c r="D827" s="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"/>
    </row>
    <row r="828" spans="2:17" ht="12.75" customHeight="1">
      <c r="B828" s="1"/>
      <c r="C828" s="1"/>
      <c r="D828" s="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"/>
    </row>
    <row r="829" spans="2:17" ht="12.75" customHeight="1">
      <c r="B829" s="1"/>
      <c r="C829" s="1"/>
      <c r="D829" s="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"/>
    </row>
    <row r="830" spans="2:17" ht="12.75" customHeight="1">
      <c r="B830" s="1"/>
      <c r="C830" s="1"/>
      <c r="D830" s="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"/>
    </row>
    <row r="831" spans="2:17" ht="12.75" customHeight="1">
      <c r="B831" s="1"/>
      <c r="C831" s="1"/>
      <c r="D831" s="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"/>
    </row>
    <row r="832" spans="2:17" ht="12.75" customHeight="1">
      <c r="B832" s="1"/>
      <c r="C832" s="1"/>
      <c r="D832" s="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"/>
    </row>
    <row r="833" spans="2:17" ht="12.75" customHeight="1">
      <c r="B833" s="1"/>
      <c r="C833" s="1"/>
      <c r="D833" s="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"/>
    </row>
    <row r="834" spans="2:17" ht="12.75" customHeight="1">
      <c r="B834" s="1"/>
      <c r="C834" s="1"/>
      <c r="D834" s="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"/>
    </row>
    <row r="835" spans="2:17" ht="12.75" customHeight="1">
      <c r="B835" s="1"/>
      <c r="C835" s="1"/>
      <c r="D835" s="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"/>
    </row>
    <row r="836" spans="2:17" ht="12.75" customHeight="1">
      <c r="B836" s="1"/>
      <c r="C836" s="1"/>
      <c r="D836" s="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"/>
    </row>
    <row r="837" spans="2:17" ht="12.75" customHeight="1">
      <c r="B837" s="1"/>
      <c r="C837" s="1"/>
      <c r="D837" s="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"/>
    </row>
    <row r="838" spans="2:17" ht="12.75" customHeight="1">
      <c r="B838" s="1"/>
      <c r="C838" s="1"/>
      <c r="D838" s="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"/>
    </row>
    <row r="839" spans="2:17" ht="12.75" customHeight="1">
      <c r="B839" s="1"/>
      <c r="C839" s="1"/>
      <c r="D839" s="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"/>
    </row>
    <row r="840" spans="2:17" ht="12.75" customHeight="1">
      <c r="B840" s="1"/>
      <c r="C840" s="1"/>
      <c r="D840" s="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"/>
    </row>
    <row r="841" spans="2:17" ht="12.75" customHeight="1">
      <c r="B841" s="1"/>
      <c r="C841" s="1"/>
      <c r="D841" s="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"/>
    </row>
    <row r="842" spans="2:17" ht="12.75" customHeight="1">
      <c r="B842" s="1"/>
      <c r="C842" s="1"/>
      <c r="D842" s="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"/>
    </row>
    <row r="843" spans="2:17" ht="12.75" customHeight="1">
      <c r="B843" s="1"/>
      <c r="C843" s="1"/>
      <c r="D843" s="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"/>
    </row>
    <row r="844" spans="2:17" ht="12.75" customHeight="1">
      <c r="B844" s="1"/>
      <c r="C844" s="1"/>
      <c r="D844" s="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"/>
    </row>
    <row r="845" spans="2:17" ht="12.75" customHeight="1">
      <c r="B845" s="1"/>
      <c r="C845" s="1"/>
      <c r="D845" s="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"/>
    </row>
    <row r="846" spans="2:17" ht="12.75" customHeight="1">
      <c r="B846" s="1"/>
      <c r="C846" s="1"/>
      <c r="D846" s="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"/>
    </row>
    <row r="847" spans="2:17" ht="12.75" customHeight="1">
      <c r="B847" s="1"/>
      <c r="C847" s="1"/>
      <c r="D847" s="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"/>
    </row>
    <row r="848" spans="2:17" ht="12.75" customHeight="1">
      <c r="B848" s="1"/>
      <c r="C848" s="1"/>
      <c r="D848" s="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"/>
    </row>
    <row r="849" spans="2:17" ht="12.75" customHeight="1">
      <c r="B849" s="1"/>
      <c r="C849" s="1"/>
      <c r="D849" s="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"/>
    </row>
    <row r="850" spans="2:17" ht="12.75" customHeight="1">
      <c r="B850" s="1"/>
      <c r="C850" s="1"/>
      <c r="D850" s="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"/>
    </row>
    <row r="851" spans="2:17" ht="12.75" customHeight="1">
      <c r="B851" s="1"/>
      <c r="C851" s="1"/>
      <c r="D851" s="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"/>
    </row>
    <row r="852" spans="2:17" ht="12.75" customHeight="1">
      <c r="B852" s="1"/>
      <c r="C852" s="1"/>
      <c r="D852" s="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"/>
    </row>
    <row r="853" spans="2:17" ht="12.75" customHeight="1">
      <c r="B853" s="1"/>
      <c r="C853" s="1"/>
      <c r="D853" s="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"/>
    </row>
    <row r="854" spans="2:17" ht="12.75" customHeight="1">
      <c r="B854" s="1"/>
      <c r="C854" s="1"/>
      <c r="D854" s="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"/>
    </row>
    <row r="855" spans="2:17" ht="12.75" customHeight="1">
      <c r="B855" s="1"/>
      <c r="C855" s="1"/>
      <c r="D855" s="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"/>
    </row>
    <row r="856" spans="2:17" ht="12.75" customHeight="1">
      <c r="B856" s="1"/>
      <c r="C856" s="1"/>
      <c r="D856" s="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"/>
    </row>
    <row r="857" spans="2:17" ht="12.75" customHeight="1">
      <c r="B857" s="1"/>
      <c r="C857" s="1"/>
      <c r="D857" s="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"/>
    </row>
    <row r="858" spans="2:17" ht="12.75" customHeight="1">
      <c r="B858" s="1"/>
      <c r="C858" s="1"/>
      <c r="D858" s="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"/>
    </row>
    <row r="859" spans="2:17" ht="12.75" customHeight="1">
      <c r="B859" s="1"/>
      <c r="C859" s="1"/>
      <c r="D859" s="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"/>
    </row>
    <row r="860" spans="2:17" ht="12.75" customHeight="1">
      <c r="B860" s="1"/>
      <c r="C860" s="1"/>
      <c r="D860" s="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"/>
    </row>
    <row r="861" spans="2:17" ht="12.75" customHeight="1">
      <c r="B861" s="1"/>
      <c r="C861" s="1"/>
      <c r="D861" s="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"/>
    </row>
    <row r="862" spans="2:17" ht="12.75" customHeight="1">
      <c r="B862" s="1"/>
      <c r="C862" s="1"/>
      <c r="D862" s="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"/>
    </row>
    <row r="863" spans="2:17" ht="12.75" customHeight="1">
      <c r="B863" s="1"/>
      <c r="C863" s="1"/>
      <c r="D863" s="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"/>
    </row>
    <row r="864" spans="2:17" ht="12.75" customHeight="1">
      <c r="B864" s="1"/>
      <c r="C864" s="1"/>
      <c r="D864" s="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"/>
    </row>
    <row r="865" spans="2:17" ht="12.75" customHeight="1">
      <c r="B865" s="1"/>
      <c r="C865" s="1"/>
      <c r="D865" s="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"/>
    </row>
    <row r="866" spans="2:17" ht="12.75" customHeight="1">
      <c r="B866" s="1"/>
      <c r="C866" s="1"/>
      <c r="D866" s="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"/>
    </row>
    <row r="867" spans="2:17" ht="12.75" customHeight="1">
      <c r="B867" s="1"/>
      <c r="C867" s="1"/>
      <c r="D867" s="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"/>
    </row>
    <row r="868" spans="2:17" ht="12.75" customHeight="1">
      <c r="B868" s="1"/>
      <c r="C868" s="1"/>
      <c r="D868" s="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"/>
    </row>
    <row r="869" spans="2:17" ht="12.75" customHeight="1">
      <c r="B869" s="1"/>
      <c r="C869" s="1"/>
      <c r="D869" s="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"/>
    </row>
    <row r="870" spans="2:17" ht="12.75" customHeight="1">
      <c r="B870" s="1"/>
      <c r="C870" s="1"/>
      <c r="D870" s="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"/>
    </row>
    <row r="871" spans="2:17" ht="12.75" customHeight="1">
      <c r="B871" s="1"/>
      <c r="C871" s="1"/>
      <c r="D871" s="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"/>
    </row>
    <row r="872" spans="2:17" ht="12.75" customHeight="1">
      <c r="B872" s="1"/>
      <c r="C872" s="1"/>
      <c r="D872" s="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"/>
    </row>
    <row r="873" spans="2:17" ht="12.75" customHeight="1">
      <c r="B873" s="1"/>
      <c r="C873" s="1"/>
      <c r="D873" s="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"/>
    </row>
    <row r="874" spans="2:17" ht="12.75" customHeight="1">
      <c r="B874" s="1"/>
      <c r="C874" s="1"/>
      <c r="D874" s="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"/>
    </row>
    <row r="875" spans="2:17" ht="12.75" customHeight="1">
      <c r="B875" s="1"/>
      <c r="C875" s="1"/>
      <c r="D875" s="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"/>
    </row>
    <row r="876" spans="2:17" ht="12.75" customHeight="1">
      <c r="B876" s="1"/>
      <c r="C876" s="1"/>
      <c r="D876" s="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"/>
    </row>
    <row r="877" spans="2:17" ht="12.75" customHeight="1">
      <c r="B877" s="1"/>
      <c r="C877" s="1"/>
      <c r="D877" s="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"/>
    </row>
    <row r="878" spans="2:17" ht="12.75" customHeight="1">
      <c r="B878" s="1"/>
      <c r="C878" s="1"/>
      <c r="D878" s="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"/>
    </row>
    <row r="879" spans="2:17" ht="12.75" customHeight="1">
      <c r="B879" s="1"/>
      <c r="C879" s="1"/>
      <c r="D879" s="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"/>
    </row>
    <row r="880" spans="2:17" ht="12.75" customHeight="1">
      <c r="B880" s="1"/>
      <c r="C880" s="1"/>
      <c r="D880" s="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"/>
    </row>
    <row r="881" spans="2:17" ht="12.75" customHeight="1">
      <c r="B881" s="1"/>
      <c r="C881" s="1"/>
      <c r="D881" s="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"/>
    </row>
    <row r="882" spans="2:17" ht="12.75" customHeight="1">
      <c r="B882" s="1"/>
      <c r="C882" s="1"/>
      <c r="D882" s="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"/>
    </row>
    <row r="883" spans="2:17" ht="12.75" customHeight="1">
      <c r="B883" s="1"/>
      <c r="C883" s="1"/>
      <c r="D883" s="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"/>
    </row>
    <row r="884" spans="2:17" ht="12.75" customHeight="1">
      <c r="B884" s="1"/>
      <c r="C884" s="1"/>
      <c r="D884" s="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"/>
    </row>
    <row r="885" spans="2:17" ht="12.75" customHeight="1">
      <c r="B885" s="1"/>
      <c r="C885" s="1"/>
      <c r="D885" s="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"/>
    </row>
    <row r="886" spans="2:17" ht="12.75" customHeight="1">
      <c r="B886" s="1"/>
      <c r="C886" s="1"/>
      <c r="D886" s="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"/>
    </row>
    <row r="887" spans="2:17" ht="12.75" customHeight="1">
      <c r="B887" s="1"/>
      <c r="C887" s="1"/>
      <c r="D887" s="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"/>
    </row>
    <row r="888" spans="2:17" ht="12.75" customHeight="1">
      <c r="B888" s="1"/>
      <c r="C888" s="1"/>
      <c r="D888" s="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"/>
    </row>
    <row r="889" spans="2:17" ht="12.75" customHeight="1">
      <c r="B889" s="1"/>
      <c r="C889" s="1"/>
      <c r="D889" s="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"/>
    </row>
    <row r="890" spans="2:17" ht="12.75" customHeight="1">
      <c r="B890" s="1"/>
      <c r="C890" s="1"/>
      <c r="D890" s="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"/>
    </row>
    <row r="891" spans="2:17" ht="12.75" customHeight="1">
      <c r="B891" s="1"/>
      <c r="C891" s="1"/>
      <c r="D891" s="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"/>
    </row>
    <row r="892" spans="2:17" ht="12.75" customHeight="1">
      <c r="B892" s="1"/>
      <c r="C892" s="1"/>
      <c r="D892" s="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"/>
    </row>
    <row r="893" spans="2:17" ht="12.75" customHeight="1">
      <c r="B893" s="1"/>
      <c r="C893" s="1"/>
      <c r="D893" s="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"/>
    </row>
    <row r="894" spans="2:17" ht="12.75" customHeight="1">
      <c r="B894" s="1"/>
      <c r="C894" s="1"/>
      <c r="D894" s="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"/>
    </row>
    <row r="895" spans="2:17" ht="12.75" customHeight="1">
      <c r="B895" s="1"/>
      <c r="C895" s="1"/>
      <c r="D895" s="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"/>
    </row>
    <row r="896" spans="2:17" ht="12.75" customHeight="1">
      <c r="B896" s="1"/>
      <c r="C896" s="1"/>
      <c r="D896" s="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"/>
    </row>
    <row r="897" spans="2:17" ht="12.75" customHeight="1">
      <c r="B897" s="1"/>
      <c r="C897" s="1"/>
      <c r="D897" s="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"/>
    </row>
    <row r="898" spans="2:17" ht="12.75" customHeight="1">
      <c r="B898" s="1"/>
      <c r="C898" s="1"/>
      <c r="D898" s="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"/>
    </row>
    <row r="899" spans="2:17" ht="12.75" customHeight="1">
      <c r="B899" s="1"/>
      <c r="C899" s="1"/>
      <c r="D899" s="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"/>
    </row>
    <row r="900" spans="2:17" ht="12.75" customHeight="1">
      <c r="B900" s="1"/>
      <c r="C900" s="1"/>
      <c r="D900" s="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"/>
    </row>
    <row r="901" spans="2:17" ht="12.75" customHeight="1">
      <c r="B901" s="1"/>
      <c r="C901" s="1"/>
      <c r="D901" s="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"/>
    </row>
    <row r="902" spans="2:17" ht="12.75" customHeight="1">
      <c r="B902" s="1"/>
      <c r="C902" s="1"/>
      <c r="D902" s="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"/>
    </row>
    <row r="903" spans="2:17" ht="12.75" customHeight="1">
      <c r="B903" s="1"/>
      <c r="C903" s="1"/>
      <c r="D903" s="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"/>
    </row>
    <row r="904" spans="2:17" ht="12.75" customHeight="1">
      <c r="B904" s="1"/>
      <c r="C904" s="1"/>
      <c r="D904" s="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"/>
    </row>
    <row r="905" spans="2:17" ht="12.75" customHeight="1">
      <c r="B905" s="1"/>
      <c r="C905" s="1"/>
      <c r="D905" s="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"/>
    </row>
    <row r="906" spans="2:17" ht="12.75" customHeight="1">
      <c r="B906" s="1"/>
      <c r="C906" s="1"/>
      <c r="D906" s="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"/>
    </row>
    <row r="907" spans="2:17" ht="12.75" customHeight="1">
      <c r="B907" s="1"/>
      <c r="C907" s="1"/>
      <c r="D907" s="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"/>
    </row>
    <row r="908" spans="2:17" ht="12.75" customHeight="1">
      <c r="B908" s="1"/>
      <c r="C908" s="1"/>
      <c r="D908" s="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"/>
    </row>
    <row r="909" spans="2:17" ht="12.75" customHeight="1">
      <c r="B909" s="1"/>
      <c r="C909" s="1"/>
      <c r="D909" s="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"/>
    </row>
    <row r="910" spans="2:17" ht="12.75" customHeight="1">
      <c r="B910" s="1"/>
      <c r="C910" s="1"/>
      <c r="D910" s="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"/>
    </row>
    <row r="911" spans="2:17" ht="12.75" customHeight="1">
      <c r="B911" s="1"/>
      <c r="C911" s="1"/>
      <c r="D911" s="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"/>
    </row>
    <row r="912" spans="2:17" ht="12.75" customHeight="1">
      <c r="B912" s="1"/>
      <c r="C912" s="1"/>
      <c r="D912" s="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"/>
    </row>
    <row r="913" spans="2:17" ht="12.75" customHeight="1">
      <c r="B913" s="1"/>
      <c r="C913" s="1"/>
      <c r="D913" s="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"/>
    </row>
    <row r="914" spans="2:17" ht="12.75" customHeight="1">
      <c r="B914" s="1"/>
      <c r="C914" s="1"/>
      <c r="D914" s="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"/>
    </row>
    <row r="915" spans="2:17" ht="12.75" customHeight="1">
      <c r="B915" s="1"/>
      <c r="C915" s="1"/>
      <c r="D915" s="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"/>
    </row>
    <row r="916" spans="2:17" ht="12.75" customHeight="1">
      <c r="B916" s="1"/>
      <c r="C916" s="1"/>
      <c r="D916" s="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"/>
    </row>
    <row r="917" spans="2:17" ht="12.75" customHeight="1">
      <c r="B917" s="1"/>
      <c r="C917" s="1"/>
      <c r="D917" s="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"/>
    </row>
    <row r="918" spans="2:17" ht="12.75" customHeight="1">
      <c r="B918" s="1"/>
      <c r="C918" s="1"/>
      <c r="D918" s="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"/>
    </row>
    <row r="919" spans="2:17" ht="12.75" customHeight="1">
      <c r="B919" s="1"/>
      <c r="C919" s="1"/>
      <c r="D919" s="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"/>
    </row>
    <row r="920" spans="2:17" ht="12.75" customHeight="1">
      <c r="B920" s="1"/>
      <c r="C920" s="1"/>
      <c r="D920" s="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"/>
    </row>
    <row r="921" spans="2:17" ht="12.75" customHeight="1">
      <c r="B921" s="1"/>
      <c r="C921" s="1"/>
      <c r="D921" s="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"/>
    </row>
    <row r="922" spans="2:17" ht="12.75" customHeight="1">
      <c r="B922" s="1"/>
      <c r="C922" s="1"/>
      <c r="D922" s="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"/>
    </row>
    <row r="923" spans="2:17" ht="12.75" customHeight="1">
      <c r="B923" s="1"/>
      <c r="C923" s="1"/>
      <c r="D923" s="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"/>
    </row>
    <row r="924" spans="2:17" ht="12.75" customHeight="1">
      <c r="B924" s="1"/>
      <c r="C924" s="1"/>
      <c r="D924" s="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"/>
    </row>
    <row r="925" spans="2:17" ht="12.75" customHeight="1">
      <c r="B925" s="1"/>
      <c r="C925" s="1"/>
      <c r="D925" s="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"/>
    </row>
    <row r="926" spans="2:17" ht="12.75" customHeight="1">
      <c r="B926" s="1"/>
      <c r="C926" s="1"/>
      <c r="D926" s="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"/>
    </row>
    <row r="927" spans="2:17" ht="12.75" customHeight="1">
      <c r="B927" s="1"/>
      <c r="C927" s="1"/>
      <c r="D927" s="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"/>
    </row>
    <row r="928" spans="2:17" ht="12.75" customHeight="1">
      <c r="B928" s="1"/>
      <c r="C928" s="1"/>
      <c r="D928" s="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"/>
    </row>
    <row r="929" spans="2:17" ht="12.75" customHeight="1">
      <c r="B929" s="1"/>
      <c r="C929" s="1"/>
      <c r="D929" s="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"/>
    </row>
    <row r="930" spans="2:17" ht="12.75" customHeight="1">
      <c r="B930" s="1"/>
      <c r="C930" s="1"/>
      <c r="D930" s="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"/>
    </row>
    <row r="931" spans="2:17" ht="12.75" customHeight="1">
      <c r="B931" s="1"/>
      <c r="C931" s="1"/>
      <c r="D931" s="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"/>
    </row>
    <row r="932" spans="2:17" ht="12.75" customHeight="1">
      <c r="B932" s="1"/>
      <c r="C932" s="1"/>
      <c r="D932" s="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"/>
    </row>
    <row r="933" spans="2:17" ht="12.75" customHeight="1">
      <c r="B933" s="1"/>
      <c r="C933" s="1"/>
      <c r="D933" s="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"/>
    </row>
    <row r="934" spans="2:17" ht="12.75" customHeight="1">
      <c r="B934" s="1"/>
      <c r="C934" s="1"/>
      <c r="D934" s="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"/>
    </row>
    <row r="935" spans="2:17" ht="12.75" customHeight="1">
      <c r="B935" s="1"/>
      <c r="C935" s="1"/>
      <c r="D935" s="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"/>
    </row>
    <row r="936" spans="2:17" ht="12.75" customHeight="1">
      <c r="B936" s="1"/>
      <c r="C936" s="1"/>
      <c r="D936" s="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"/>
    </row>
    <row r="937" spans="2:17" ht="12.75" customHeight="1">
      <c r="B937" s="1"/>
      <c r="C937" s="1"/>
      <c r="D937" s="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"/>
    </row>
    <row r="938" spans="2:17" ht="12.75" customHeight="1">
      <c r="B938" s="1"/>
      <c r="C938" s="1"/>
      <c r="D938" s="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"/>
    </row>
    <row r="939" spans="2:17" ht="12.75" customHeight="1">
      <c r="B939" s="1"/>
      <c r="C939" s="1"/>
      <c r="D939" s="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"/>
    </row>
    <row r="940" spans="2:17" ht="12.75" customHeight="1">
      <c r="B940" s="1"/>
      <c r="C940" s="1"/>
      <c r="D940" s="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"/>
    </row>
    <row r="941" spans="2:17" ht="12.75" customHeight="1">
      <c r="B941" s="1"/>
      <c r="C941" s="1"/>
      <c r="D941" s="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"/>
    </row>
    <row r="942" spans="2:17" ht="12.75" customHeight="1">
      <c r="B942" s="1"/>
      <c r="C942" s="1"/>
      <c r="D942" s="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"/>
    </row>
    <row r="943" spans="2:17" ht="12.75" customHeight="1">
      <c r="B943" s="1"/>
      <c r="C943" s="1"/>
      <c r="D943" s="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"/>
    </row>
    <row r="944" spans="2:17" ht="12.75" customHeight="1">
      <c r="B944" s="1"/>
      <c r="C944" s="1"/>
      <c r="D944" s="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"/>
    </row>
    <row r="945" spans="2:17" ht="12.75" customHeight="1">
      <c r="B945" s="1"/>
      <c r="C945" s="1"/>
      <c r="D945" s="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"/>
    </row>
    <row r="946" spans="2:17" ht="12.75" customHeight="1">
      <c r="B946" s="1"/>
      <c r="C946" s="1"/>
      <c r="D946" s="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"/>
    </row>
    <row r="947" spans="2:17" ht="12.75" customHeight="1">
      <c r="B947" s="1"/>
      <c r="C947" s="1"/>
      <c r="D947" s="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"/>
    </row>
    <row r="948" spans="2:17" ht="12.75" customHeight="1">
      <c r="B948" s="1"/>
      <c r="C948" s="1"/>
      <c r="D948" s="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"/>
    </row>
    <row r="949" spans="2:17" ht="12.75" customHeight="1">
      <c r="B949" s="1"/>
      <c r="C949" s="1"/>
      <c r="D949" s="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"/>
    </row>
    <row r="950" spans="2:17" ht="12.75" customHeight="1">
      <c r="B950" s="1"/>
      <c r="C950" s="1"/>
      <c r="D950" s="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"/>
    </row>
    <row r="951" spans="2:17" ht="12.75" customHeight="1">
      <c r="B951" s="1"/>
      <c r="C951" s="1"/>
      <c r="D951" s="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"/>
    </row>
    <row r="952" spans="2:17" ht="12.75" customHeight="1">
      <c r="B952" s="1"/>
      <c r="C952" s="1"/>
      <c r="D952" s="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"/>
    </row>
    <row r="953" spans="2:17" ht="12.75" customHeight="1">
      <c r="B953" s="1"/>
      <c r="C953" s="1"/>
      <c r="D953" s="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"/>
    </row>
    <row r="954" spans="2:17" ht="12.75" customHeight="1">
      <c r="B954" s="1"/>
      <c r="C954" s="1"/>
      <c r="D954" s="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"/>
    </row>
    <row r="955" spans="2:17" ht="12.75" customHeight="1">
      <c r="B955" s="1"/>
      <c r="C955" s="1"/>
      <c r="D955" s="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"/>
    </row>
    <row r="956" spans="2:17" ht="12.75" customHeight="1">
      <c r="B956" s="1"/>
      <c r="C956" s="1"/>
      <c r="D956" s="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"/>
    </row>
    <row r="957" spans="2:17" ht="12.75" customHeight="1">
      <c r="B957" s="1"/>
      <c r="C957" s="1"/>
      <c r="D957" s="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"/>
    </row>
    <row r="958" spans="2:17" ht="12.75" customHeight="1">
      <c r="B958" s="1"/>
      <c r="C958" s="1"/>
      <c r="D958" s="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"/>
    </row>
    <row r="959" spans="2:17" ht="12.75" customHeight="1">
      <c r="B959" s="1"/>
      <c r="C959" s="1"/>
      <c r="D959" s="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"/>
    </row>
    <row r="960" spans="2:17" ht="12.75" customHeight="1">
      <c r="B960" s="1"/>
      <c r="C960" s="1"/>
      <c r="D960" s="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"/>
    </row>
    <row r="961" spans="2:17" ht="12.75" customHeight="1">
      <c r="B961" s="1"/>
      <c r="C961" s="1"/>
      <c r="D961" s="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"/>
    </row>
    <row r="962" spans="2:17" ht="12.75" customHeight="1">
      <c r="B962" s="1"/>
      <c r="C962" s="1"/>
      <c r="D962" s="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"/>
    </row>
    <row r="963" spans="2:17" ht="12.75" customHeight="1">
      <c r="B963" s="1"/>
      <c r="C963" s="1"/>
      <c r="D963" s="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"/>
    </row>
    <row r="964" spans="2:17" ht="12.75" customHeight="1">
      <c r="B964" s="1"/>
      <c r="C964" s="1"/>
      <c r="D964" s="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"/>
    </row>
    <row r="965" spans="2:17" ht="12.75" customHeight="1">
      <c r="B965" s="1"/>
      <c r="C965" s="1"/>
      <c r="D965" s="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"/>
    </row>
    <row r="966" spans="2:17" ht="12.75" customHeight="1">
      <c r="B966" s="1"/>
      <c r="C966" s="1"/>
      <c r="D966" s="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"/>
    </row>
    <row r="967" spans="2:17" ht="12.75" customHeight="1">
      <c r="B967" s="1"/>
      <c r="C967" s="1"/>
      <c r="D967" s="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"/>
    </row>
    <row r="968" spans="2:17" ht="12.75" customHeight="1">
      <c r="B968" s="1"/>
      <c r="C968" s="1"/>
      <c r="D968" s="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"/>
    </row>
    <row r="969" spans="2:17" ht="12.75" customHeight="1">
      <c r="B969" s="1"/>
      <c r="C969" s="1"/>
      <c r="D969" s="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"/>
    </row>
    <row r="970" spans="2:17" ht="12.75" customHeight="1">
      <c r="B970" s="1"/>
      <c r="C970" s="1"/>
      <c r="D970" s="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"/>
    </row>
    <row r="971" spans="2:17" ht="12.75" customHeight="1">
      <c r="B971" s="1"/>
      <c r="C971" s="1"/>
      <c r="D971" s="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"/>
    </row>
    <row r="972" spans="2:17" ht="12.75" customHeight="1">
      <c r="B972" s="1"/>
      <c r="C972" s="1"/>
      <c r="D972" s="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"/>
    </row>
    <row r="973" spans="2:17" ht="12.75" customHeight="1">
      <c r="B973" s="1"/>
      <c r="C973" s="1"/>
      <c r="D973" s="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"/>
    </row>
    <row r="974" spans="2:17" ht="12.75" customHeight="1">
      <c r="B974" s="1"/>
      <c r="C974" s="1"/>
      <c r="D974" s="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"/>
    </row>
    <row r="975" spans="2:17" ht="12.75" customHeight="1">
      <c r="B975" s="1"/>
      <c r="C975" s="1"/>
      <c r="D975" s="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"/>
    </row>
    <row r="976" spans="2:17" ht="12.75" customHeight="1">
      <c r="B976" s="1"/>
      <c r="C976" s="1"/>
      <c r="D976" s="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"/>
    </row>
    <row r="977" spans="2:17" ht="12.75" customHeight="1">
      <c r="B977" s="1"/>
      <c r="C977" s="1"/>
      <c r="D977" s="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"/>
    </row>
    <row r="978" spans="2:17" ht="12.75" customHeight="1">
      <c r="B978" s="1"/>
      <c r="C978" s="1"/>
      <c r="D978" s="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"/>
    </row>
    <row r="979" spans="2:17" ht="12.75" customHeight="1">
      <c r="B979" s="1"/>
      <c r="C979" s="1"/>
      <c r="D979" s="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"/>
    </row>
    <row r="980" spans="2:17" ht="12.75" customHeight="1">
      <c r="B980" s="1"/>
      <c r="C980" s="1"/>
      <c r="D980" s="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"/>
    </row>
    <row r="981" spans="2:17" ht="12.75" customHeight="1">
      <c r="B981" s="1"/>
      <c r="C981" s="1"/>
      <c r="D981" s="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"/>
    </row>
    <row r="982" spans="2:17" ht="12.75" customHeight="1">
      <c r="B982" s="1"/>
      <c r="C982" s="1"/>
      <c r="D982" s="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"/>
    </row>
    <row r="983" spans="2:17" ht="12.75" customHeight="1">
      <c r="B983" s="1"/>
      <c r="C983" s="1"/>
      <c r="D983" s="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"/>
    </row>
    <row r="984" spans="2:17" ht="12.75" customHeight="1">
      <c r="B984" s="1"/>
      <c r="C984" s="1"/>
      <c r="D984" s="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"/>
    </row>
    <row r="985" spans="2:17" ht="12.75" customHeight="1">
      <c r="B985" s="1"/>
      <c r="C985" s="1"/>
      <c r="D985" s="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"/>
    </row>
    <row r="986" spans="2:17" ht="12.75" customHeight="1">
      <c r="B986" s="1"/>
      <c r="C986" s="1"/>
      <c r="D986" s="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"/>
    </row>
    <row r="987" spans="2:17" ht="12.75" customHeight="1">
      <c r="B987" s="1"/>
      <c r="C987" s="1"/>
      <c r="D987" s="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"/>
    </row>
    <row r="988" spans="2:17" ht="12.75" customHeight="1">
      <c r="B988" s="1"/>
      <c r="C988" s="1"/>
      <c r="D988" s="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"/>
    </row>
    <row r="989" spans="2:17" ht="12.75" customHeight="1">
      <c r="B989" s="1"/>
      <c r="C989" s="1"/>
      <c r="D989" s="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"/>
    </row>
    <row r="990" spans="2:17" ht="12.75" customHeight="1">
      <c r="B990" s="1"/>
      <c r="C990" s="1"/>
      <c r="D990" s="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"/>
    </row>
    <row r="991" spans="2:17" ht="12.75" customHeight="1">
      <c r="B991" s="1"/>
      <c r="C991" s="1"/>
      <c r="D991" s="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"/>
    </row>
    <row r="992" spans="2:17" ht="12.75" customHeight="1">
      <c r="B992" s="1"/>
      <c r="C992" s="1"/>
      <c r="D992" s="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"/>
    </row>
    <row r="993" spans="2:17" ht="12.75" customHeight="1">
      <c r="B993" s="1"/>
      <c r="C993" s="1"/>
      <c r="D993" s="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"/>
    </row>
    <row r="994" spans="2:17" ht="12.75" customHeight="1">
      <c r="B994" s="1"/>
      <c r="C994" s="1"/>
      <c r="D994" s="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"/>
    </row>
    <row r="995" spans="2:17" ht="12.75" customHeight="1">
      <c r="B995" s="1"/>
      <c r="C995" s="1"/>
      <c r="D995" s="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"/>
    </row>
    <row r="996" spans="2:17" ht="12.75" customHeight="1">
      <c r="B996" s="1"/>
      <c r="C996" s="1"/>
      <c r="D996" s="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"/>
    </row>
    <row r="997" spans="2:17" ht="12.75" customHeight="1">
      <c r="B997" s="1"/>
      <c r="C997" s="1"/>
      <c r="D997" s="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"/>
    </row>
    <row r="998" spans="2:17" ht="12.75" customHeight="1">
      <c r="B998" s="1"/>
      <c r="C998" s="1"/>
      <c r="D998" s="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"/>
    </row>
    <row r="999" spans="2:17" ht="12.75" customHeight="1">
      <c r="B999" s="1"/>
      <c r="C999" s="1"/>
      <c r="D999" s="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"/>
    </row>
  </sheetData>
  <sortState ref="B3:H31">
    <sortCondition ref="C3"/>
  </sortState>
  <mergeCells count="25">
    <mergeCell ref="F2:H2"/>
    <mergeCell ref="B40:D40"/>
    <mergeCell ref="A41:C41"/>
    <mergeCell ref="A43:E43"/>
    <mergeCell ref="B44:C44"/>
    <mergeCell ref="B2:D2"/>
    <mergeCell ref="B34:E34"/>
    <mergeCell ref="B35:E35"/>
    <mergeCell ref="A38:E38"/>
    <mergeCell ref="F52:G52"/>
    <mergeCell ref="G39:J39"/>
    <mergeCell ref="A51:C51"/>
    <mergeCell ref="A52:D52"/>
    <mergeCell ref="A54:A55"/>
    <mergeCell ref="B54:C54"/>
    <mergeCell ref="D54:E55"/>
    <mergeCell ref="B55:C55"/>
    <mergeCell ref="B45:C45"/>
    <mergeCell ref="B46:C46"/>
    <mergeCell ref="A47:A50"/>
    <mergeCell ref="B47:C47"/>
    <mergeCell ref="B48:C48"/>
    <mergeCell ref="B49:C49"/>
    <mergeCell ref="B50:C50"/>
    <mergeCell ref="B39:C39"/>
  </mergeCells>
  <pageMargins left="0.7" right="0.7" top="0.75" bottom="0.75" header="0" footer="0"/>
  <pageSetup orientation="landscape" r:id="rId1"/>
  <rowBreaks count="1" manualBreakCount="1">
    <brk id="2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3"/>
  <sheetViews>
    <sheetView topLeftCell="A16" zoomScaleNormal="100" workbookViewId="0">
      <selection activeCell="H25" sqref="H25"/>
    </sheetView>
  </sheetViews>
  <sheetFormatPr defaultColWidth="14.42578125" defaultRowHeight="15" customHeight="1"/>
  <cols>
    <col min="1" max="1" width="9.28515625" customWidth="1"/>
    <col min="2" max="2" width="48.7109375" customWidth="1"/>
    <col min="3" max="4" width="11.42578125" customWidth="1"/>
    <col min="5" max="7" width="12.7109375" customWidth="1"/>
    <col min="8" max="8" width="17" customWidth="1"/>
    <col min="9" max="13" width="8.7109375" customWidth="1"/>
  </cols>
  <sheetData>
    <row r="1" spans="1:22" s="12" customFormat="1" ht="54" customHeight="1">
      <c r="A1" s="595" t="s">
        <v>325</v>
      </c>
      <c r="B1" s="596"/>
      <c r="C1" s="596"/>
      <c r="D1" s="596"/>
      <c r="E1" s="596"/>
      <c r="F1" s="596"/>
      <c r="G1" s="596"/>
      <c r="H1" s="597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12" customFormat="1" ht="28.5" customHeight="1">
      <c r="A2" s="13" t="s">
        <v>269</v>
      </c>
      <c r="B2" s="13" t="s">
        <v>270</v>
      </c>
      <c r="C2" s="13" t="s">
        <v>271</v>
      </c>
      <c r="D2" s="13" t="s">
        <v>326</v>
      </c>
      <c r="E2" s="14" t="s">
        <v>272</v>
      </c>
      <c r="F2" s="278" t="s">
        <v>23</v>
      </c>
      <c r="G2" s="278" t="s">
        <v>327</v>
      </c>
      <c r="H2" s="278" t="s">
        <v>275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s="12" customFormat="1" ht="12.75" customHeight="1">
      <c r="A3" s="598"/>
      <c r="B3" s="599"/>
      <c r="C3" s="599"/>
      <c r="D3" s="599"/>
      <c r="E3" s="599"/>
      <c r="F3" s="600"/>
      <c r="G3" s="306">
        <f>D35</f>
        <v>0.19520000000000001</v>
      </c>
      <c r="H3" s="278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s="12" customFormat="1" ht="21" customHeight="1">
      <c r="A4" s="21">
        <v>1</v>
      </c>
      <c r="B4" s="228" t="s">
        <v>328</v>
      </c>
      <c r="C4" s="21">
        <v>12</v>
      </c>
      <c r="D4" s="21">
        <v>3</v>
      </c>
      <c r="E4" s="307">
        <v>9.18</v>
      </c>
      <c r="F4" s="307">
        <f>E4*C4</f>
        <v>110.16</v>
      </c>
      <c r="G4" s="307">
        <f>(E4*$G$3)</f>
        <v>1.79</v>
      </c>
      <c r="H4" s="307">
        <f>(E4+G4)*C4</f>
        <v>131.63999999999999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s="12" customFormat="1" ht="18" customHeight="1">
      <c r="A5" s="21">
        <v>2</v>
      </c>
      <c r="B5" s="228" t="s">
        <v>329</v>
      </c>
      <c r="C5" s="21">
        <v>12</v>
      </c>
      <c r="D5" s="21">
        <v>3</v>
      </c>
      <c r="E5" s="307">
        <v>13.67</v>
      </c>
      <c r="F5" s="307">
        <f t="shared" ref="F5:F12" si="0">E5*C5</f>
        <v>164.04</v>
      </c>
      <c r="G5" s="307">
        <f t="shared" ref="G5:G11" si="1">(E5*$G$3)</f>
        <v>2.67</v>
      </c>
      <c r="H5" s="307">
        <f>(E5+G5)*C5</f>
        <v>196.08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s="12" customFormat="1" ht="33.75" customHeight="1">
      <c r="A6" s="21">
        <v>3</v>
      </c>
      <c r="B6" s="228" t="s">
        <v>330</v>
      </c>
      <c r="C6" s="21">
        <v>7</v>
      </c>
      <c r="D6" s="21">
        <v>6</v>
      </c>
      <c r="E6" s="307">
        <v>26.2</v>
      </c>
      <c r="F6" s="307">
        <f t="shared" si="0"/>
        <v>183.4</v>
      </c>
      <c r="G6" s="307">
        <f t="shared" si="1"/>
        <v>5.1100000000000003</v>
      </c>
      <c r="H6" s="307">
        <f t="shared" ref="H6:H12" si="2">(E6+G6)*C6</f>
        <v>219.17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12" customFormat="1" ht="30" customHeight="1">
      <c r="A7" s="21">
        <v>4</v>
      </c>
      <c r="B7" s="228" t="s">
        <v>331</v>
      </c>
      <c r="C7" s="21">
        <v>2</v>
      </c>
      <c r="D7" s="21">
        <v>6</v>
      </c>
      <c r="E7" s="307">
        <v>107.24</v>
      </c>
      <c r="F7" s="307">
        <f t="shared" si="0"/>
        <v>214.48</v>
      </c>
      <c r="G7" s="307">
        <f t="shared" si="1"/>
        <v>20.93</v>
      </c>
      <c r="H7" s="307">
        <f t="shared" si="2"/>
        <v>256.33999999999997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2" customFormat="1" ht="30.75" customHeight="1">
      <c r="A8" s="21">
        <v>5</v>
      </c>
      <c r="B8" s="228" t="s">
        <v>332</v>
      </c>
      <c r="C8" s="21">
        <v>1</v>
      </c>
      <c r="D8" s="21">
        <v>6</v>
      </c>
      <c r="E8" s="307">
        <v>238.33</v>
      </c>
      <c r="F8" s="307">
        <f t="shared" si="0"/>
        <v>238.33</v>
      </c>
      <c r="G8" s="307">
        <f t="shared" si="1"/>
        <v>46.52</v>
      </c>
      <c r="H8" s="307">
        <f t="shared" si="2"/>
        <v>284.85000000000002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2" customFormat="1" ht="48" customHeight="1">
      <c r="A9" s="21">
        <v>6</v>
      </c>
      <c r="B9" s="228" t="s">
        <v>333</v>
      </c>
      <c r="C9" s="21">
        <v>3</v>
      </c>
      <c r="D9" s="21">
        <v>6</v>
      </c>
      <c r="E9" s="307">
        <v>6.89</v>
      </c>
      <c r="F9" s="307">
        <f t="shared" si="0"/>
        <v>20.67</v>
      </c>
      <c r="G9" s="307">
        <f t="shared" si="1"/>
        <v>1.34</v>
      </c>
      <c r="H9" s="307">
        <f t="shared" si="2"/>
        <v>24.69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2" customFormat="1" ht="33" customHeight="1">
      <c r="A10" s="21">
        <v>7</v>
      </c>
      <c r="B10" s="228" t="s">
        <v>334</v>
      </c>
      <c r="C10" s="21">
        <v>7</v>
      </c>
      <c r="D10" s="21">
        <v>6</v>
      </c>
      <c r="E10" s="307">
        <v>15.96</v>
      </c>
      <c r="F10" s="307">
        <f t="shared" si="0"/>
        <v>111.72</v>
      </c>
      <c r="G10" s="307">
        <f t="shared" si="1"/>
        <v>3.12</v>
      </c>
      <c r="H10" s="307">
        <f t="shared" si="2"/>
        <v>133.56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2" customFormat="1" ht="30.75" customHeight="1">
      <c r="A11" s="21">
        <v>8</v>
      </c>
      <c r="B11" s="228" t="s">
        <v>335</v>
      </c>
      <c r="C11" s="21">
        <v>7</v>
      </c>
      <c r="D11" s="21">
        <v>6</v>
      </c>
      <c r="E11" s="307">
        <v>28.18</v>
      </c>
      <c r="F11" s="307">
        <f t="shared" si="0"/>
        <v>197.26</v>
      </c>
      <c r="G11" s="307">
        <f t="shared" si="1"/>
        <v>5.5</v>
      </c>
      <c r="H11" s="307">
        <f t="shared" si="2"/>
        <v>235.76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2" customFormat="1" ht="32.25" customHeight="1">
      <c r="A12" s="21">
        <v>9</v>
      </c>
      <c r="B12" s="228" t="s">
        <v>336</v>
      </c>
      <c r="C12" s="21">
        <v>7</v>
      </c>
      <c r="D12" s="21">
        <v>6</v>
      </c>
      <c r="E12" s="307">
        <v>29.77</v>
      </c>
      <c r="F12" s="307">
        <f t="shared" si="0"/>
        <v>208.39</v>
      </c>
      <c r="G12" s="307">
        <f>(E12*$G$3)</f>
        <v>5.81</v>
      </c>
      <c r="H12" s="307">
        <f t="shared" si="2"/>
        <v>249.06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2.75" customHeight="1">
      <c r="A14" s="2"/>
      <c r="B14" s="275" t="s">
        <v>305</v>
      </c>
      <c r="C14" s="276"/>
      <c r="D14" s="276"/>
      <c r="E14" s="277"/>
      <c r="F14" s="308">
        <f>SUM(F4:F12)</f>
        <v>1448.45</v>
      </c>
      <c r="G14" s="308"/>
      <c r="H14" s="309">
        <f>SUM(H4,H5,H6,H7,H8,H9,H10,H11,H12)</f>
        <v>1731.15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1.5" customHeight="1">
      <c r="A15" s="4"/>
      <c r="B15" s="330" t="s">
        <v>306</v>
      </c>
      <c r="C15" s="3"/>
      <c r="D15" s="3"/>
      <c r="E15" s="3"/>
      <c r="F15" s="224"/>
      <c r="G15" s="224"/>
      <c r="H15" s="22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>
      <c r="A16" s="4"/>
      <c r="B16" s="5"/>
      <c r="C16" s="3"/>
      <c r="D16" s="3"/>
      <c r="E16" s="3"/>
      <c r="F16" s="3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593" t="s">
        <v>337</v>
      </c>
      <c r="B17" s="593"/>
      <c r="C17" s="593"/>
      <c r="D17" s="593"/>
      <c r="E17" s="593"/>
      <c r="F17" s="279"/>
      <c r="G17" s="279"/>
      <c r="H17" s="279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594"/>
      <c r="B18" s="594"/>
      <c r="C18" s="594"/>
      <c r="D18" s="594"/>
      <c r="E18" s="594"/>
      <c r="F18" s="1"/>
      <c r="G18" s="1"/>
      <c r="H18" s="1"/>
      <c r="I18" s="1"/>
      <c r="J18" s="1"/>
      <c r="K18" s="1"/>
      <c r="L18" s="1"/>
      <c r="M18" s="1"/>
    </row>
    <row r="19" spans="1:22" ht="42.75" customHeight="1">
      <c r="A19" s="586" t="s">
        <v>307</v>
      </c>
      <c r="B19" s="587"/>
      <c r="C19" s="587"/>
      <c r="D19" s="587"/>
      <c r="E19" s="588"/>
      <c r="F19" s="1"/>
      <c r="G19" s="560"/>
      <c r="H19" s="560"/>
      <c r="I19" s="560"/>
      <c r="J19" s="560"/>
      <c r="K19" s="1"/>
      <c r="L19" s="1"/>
      <c r="M19" s="1"/>
    </row>
    <row r="20" spans="1:22" ht="12.75" customHeight="1">
      <c r="A20" s="280">
        <v>5</v>
      </c>
      <c r="B20" s="583" t="s">
        <v>308</v>
      </c>
      <c r="C20" s="584"/>
      <c r="D20" s="281"/>
      <c r="E20" s="282" t="s">
        <v>309</v>
      </c>
      <c r="F20" s="1"/>
      <c r="G20" s="1"/>
      <c r="H20" s="1"/>
      <c r="I20" s="1"/>
      <c r="J20" s="1"/>
      <c r="K20" s="1"/>
      <c r="L20" s="1"/>
      <c r="M20" s="1"/>
    </row>
    <row r="21" spans="1:22" ht="12.75" customHeight="1">
      <c r="A21" s="283" t="s">
        <v>311</v>
      </c>
      <c r="B21" s="580" t="s">
        <v>27</v>
      </c>
      <c r="C21" s="580"/>
      <c r="D21" s="580"/>
      <c r="E21" s="284">
        <f>F14</f>
        <v>1448.45</v>
      </c>
      <c r="F21" s="1"/>
      <c r="G21" s="1"/>
      <c r="H21" s="1"/>
      <c r="I21" s="1"/>
      <c r="J21" s="1"/>
      <c r="K21" s="1"/>
      <c r="L21" s="1"/>
      <c r="M21" s="1"/>
    </row>
    <row r="22" spans="1:22" ht="12.75" customHeight="1">
      <c r="A22" s="561" t="s">
        <v>312</v>
      </c>
      <c r="B22" s="561"/>
      <c r="C22" s="562"/>
      <c r="D22" s="285"/>
      <c r="E22" s="286">
        <f>SUM(E21:E21)</f>
        <v>1448.45</v>
      </c>
      <c r="F22" s="1"/>
      <c r="G22" s="1"/>
      <c r="H22" s="1"/>
      <c r="I22" s="1"/>
      <c r="J22" s="1"/>
      <c r="K22" s="1"/>
      <c r="L22" s="1"/>
      <c r="M22" s="1"/>
    </row>
    <row r="23" spans="1:22" ht="12.75" customHeight="1">
      <c r="A23" s="287"/>
      <c r="B23" s="288"/>
      <c r="C23" s="288"/>
      <c r="D23" s="287"/>
      <c r="E23" s="289"/>
      <c r="F23" s="1"/>
      <c r="G23" s="1"/>
      <c r="H23" s="1"/>
      <c r="I23" s="1"/>
      <c r="J23" s="1"/>
      <c r="K23" s="1"/>
      <c r="L23" s="1"/>
      <c r="M23" s="1"/>
    </row>
    <row r="24" spans="1:22" ht="12.75" customHeight="1">
      <c r="A24" s="586" t="s">
        <v>313</v>
      </c>
      <c r="B24" s="587"/>
      <c r="C24" s="587"/>
      <c r="D24" s="587"/>
      <c r="E24" s="588"/>
      <c r="F24" s="310">
        <f>SUM(E22,E26,E27)/(1-D28)</f>
        <v>1731.15</v>
      </c>
      <c r="G24" s="1"/>
      <c r="H24" s="1"/>
      <c r="I24" s="1"/>
      <c r="J24" s="1"/>
      <c r="K24" s="1"/>
      <c r="L24" s="1"/>
      <c r="M24" s="1"/>
    </row>
    <row r="25" spans="1:22" ht="12.75" customHeight="1">
      <c r="A25" s="280">
        <v>6</v>
      </c>
      <c r="B25" s="583" t="s">
        <v>314</v>
      </c>
      <c r="C25" s="584"/>
      <c r="D25" s="281" t="s">
        <v>315</v>
      </c>
      <c r="E25" s="282" t="s">
        <v>309</v>
      </c>
      <c r="F25" s="1"/>
      <c r="G25" s="1"/>
      <c r="H25" s="1"/>
      <c r="I25" s="1"/>
      <c r="J25" s="1"/>
      <c r="K25" s="1"/>
      <c r="L25" s="1"/>
      <c r="M25" s="1"/>
    </row>
    <row r="26" spans="1:22" ht="12.75" customHeight="1">
      <c r="A26" s="290" t="s">
        <v>134</v>
      </c>
      <c r="B26" s="572" t="s">
        <v>316</v>
      </c>
      <c r="C26" s="572"/>
      <c r="D26" s="291">
        <f>Copeiragem!D122</f>
        <v>0.03</v>
      </c>
      <c r="E26" s="292">
        <f>E22*D26</f>
        <v>43.45</v>
      </c>
      <c r="F26" s="1"/>
      <c r="G26" s="1"/>
      <c r="H26" s="1"/>
      <c r="I26" s="1"/>
      <c r="J26" s="1"/>
      <c r="K26" s="1"/>
      <c r="L26" s="1"/>
      <c r="M26" s="1"/>
    </row>
    <row r="27" spans="1:22" ht="12.75" customHeight="1">
      <c r="A27" s="293" t="s">
        <v>317</v>
      </c>
      <c r="B27" s="573" t="s">
        <v>318</v>
      </c>
      <c r="C27" s="573"/>
      <c r="D27" s="294">
        <f>Copeiragem!D123</f>
        <v>0.06</v>
      </c>
      <c r="E27" s="295">
        <f>SUM(E26,E22)*D27</f>
        <v>89.51</v>
      </c>
      <c r="F27" s="1"/>
      <c r="G27" s="1"/>
      <c r="H27" s="1"/>
      <c r="I27" s="1"/>
      <c r="J27" s="1"/>
      <c r="K27" s="1"/>
      <c r="L27" s="1"/>
      <c r="M27" s="1"/>
      <c r="P27" t="s">
        <v>183</v>
      </c>
    </row>
    <row r="28" spans="1:22" ht="12.75" customHeight="1">
      <c r="A28" s="574" t="s">
        <v>114</v>
      </c>
      <c r="B28" s="562" t="s">
        <v>319</v>
      </c>
      <c r="C28" s="576"/>
      <c r="D28" s="296">
        <f>D29+D30+D31</f>
        <v>8.6499999999999994E-2</v>
      </c>
      <c r="E28" s="297"/>
      <c r="F28" s="1"/>
      <c r="G28" s="1"/>
      <c r="H28" s="1"/>
      <c r="I28" s="1"/>
      <c r="J28" s="1"/>
      <c r="K28" s="1"/>
      <c r="L28" s="1"/>
      <c r="M28" s="1"/>
    </row>
    <row r="29" spans="1:22" ht="12.75" customHeight="1">
      <c r="A29" s="575"/>
      <c r="B29" s="577" t="s">
        <v>227</v>
      </c>
      <c r="C29" s="578"/>
      <c r="D29" s="298">
        <v>6.4999999999999997E-3</v>
      </c>
      <c r="E29" s="299">
        <f>F24*D29</f>
        <v>11.25</v>
      </c>
      <c r="F29" s="1"/>
      <c r="G29" s="1"/>
      <c r="H29" s="1"/>
      <c r="I29" s="1"/>
      <c r="J29" s="1"/>
      <c r="K29" s="1"/>
      <c r="L29" s="1"/>
      <c r="M29" s="1"/>
    </row>
    <row r="30" spans="1:22" ht="12.75" customHeight="1">
      <c r="A30" s="575"/>
      <c r="B30" s="579" t="s">
        <v>228</v>
      </c>
      <c r="C30" s="580"/>
      <c r="D30" s="300">
        <v>0.03</v>
      </c>
      <c r="E30" s="301">
        <f>F24*D30</f>
        <v>51.93</v>
      </c>
      <c r="F30" s="1"/>
      <c r="G30" s="1"/>
      <c r="H30" s="1"/>
      <c r="I30" s="1"/>
      <c r="J30" s="1"/>
      <c r="K30" s="1"/>
      <c r="L30" s="1"/>
      <c r="M30" s="1"/>
    </row>
    <row r="31" spans="1:22" ht="12.75" customHeight="1">
      <c r="A31" s="575"/>
      <c r="B31" s="581" t="s">
        <v>320</v>
      </c>
      <c r="C31" s="582"/>
      <c r="D31" s="302">
        <v>0.05</v>
      </c>
      <c r="E31" s="303">
        <f>F24*D31</f>
        <v>86.56</v>
      </c>
      <c r="F31" s="1"/>
      <c r="G31" s="1"/>
      <c r="H31" s="1"/>
      <c r="I31" s="1"/>
      <c r="J31" s="1"/>
      <c r="K31" s="1"/>
      <c r="L31" s="1"/>
      <c r="M31" s="1"/>
    </row>
    <row r="32" spans="1:22" ht="12.75" customHeight="1">
      <c r="A32" s="561" t="s">
        <v>321</v>
      </c>
      <c r="B32" s="561"/>
      <c r="C32" s="562"/>
      <c r="D32" s="304"/>
      <c r="E32" s="286">
        <f>SUM(E26:E31)</f>
        <v>282.7</v>
      </c>
      <c r="F32" s="1"/>
      <c r="G32" s="1"/>
      <c r="H32" s="1"/>
      <c r="I32" s="1"/>
      <c r="J32" s="1"/>
      <c r="K32" s="1"/>
      <c r="L32" s="1"/>
      <c r="M32" s="1"/>
    </row>
    <row r="33" spans="1:13" ht="12.75" customHeight="1">
      <c r="A33" s="563" t="s">
        <v>322</v>
      </c>
      <c r="B33" s="563"/>
      <c r="C33" s="563"/>
      <c r="D33" s="563"/>
      <c r="E33" s="305">
        <f>E22+E26+E27+E29+E30+E31</f>
        <v>1731.15</v>
      </c>
      <c r="F33" s="1"/>
      <c r="G33" s="1"/>
      <c r="H33" s="1"/>
      <c r="I33" s="1"/>
      <c r="J33" s="1"/>
      <c r="K33" s="1"/>
      <c r="L33" s="1"/>
      <c r="M33" s="1"/>
    </row>
    <row r="34" spans="1:13" ht="12.75" customHeight="1" thickBo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23.25" customHeight="1">
      <c r="A35" s="564" t="s">
        <v>268</v>
      </c>
      <c r="B35" s="566" t="s">
        <v>323</v>
      </c>
      <c r="C35" s="567"/>
      <c r="D35" s="568">
        <f>(1+D26)*(1+D27)/(1-D28)-1</f>
        <v>0.195183</v>
      </c>
      <c r="E35" s="569"/>
      <c r="F35" s="1"/>
      <c r="G35" s="1"/>
      <c r="H35" s="1"/>
      <c r="I35" s="1"/>
      <c r="J35" s="1"/>
      <c r="K35" s="1"/>
      <c r="L35" s="1"/>
      <c r="M35" s="1"/>
    </row>
    <row r="36" spans="1:13" ht="23.25" customHeight="1" thickBot="1">
      <c r="A36" s="565"/>
      <c r="B36" s="570" t="s">
        <v>324</v>
      </c>
      <c r="C36" s="571"/>
      <c r="D36" s="568"/>
      <c r="E36" s="569"/>
      <c r="F36" s="1"/>
      <c r="G36" s="1"/>
      <c r="H36" s="1"/>
      <c r="I36" s="1"/>
      <c r="J36" s="1"/>
      <c r="K36" s="1"/>
      <c r="L36" s="1"/>
      <c r="M36" s="1"/>
    </row>
    <row r="37" spans="1:13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5.5" customHeight="1">
      <c r="A38" s="1"/>
      <c r="B38" s="560" t="s">
        <v>310</v>
      </c>
      <c r="C38" s="560"/>
      <c r="D38" s="560"/>
      <c r="E38" s="560"/>
      <c r="F38" s="1"/>
      <c r="G38" s="1"/>
      <c r="H38" s="1"/>
      <c r="I38" s="1"/>
      <c r="J38" s="1"/>
      <c r="K38" s="1"/>
      <c r="L38" s="1"/>
      <c r="M38" s="1"/>
    </row>
    <row r="39" spans="1:13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</sheetData>
  <mergeCells count="24">
    <mergeCell ref="B38:E38"/>
    <mergeCell ref="A22:C22"/>
    <mergeCell ref="A24:E24"/>
    <mergeCell ref="B25:C25"/>
    <mergeCell ref="A1:H1"/>
    <mergeCell ref="A3:F3"/>
    <mergeCell ref="A19:E19"/>
    <mergeCell ref="G19:J19"/>
    <mergeCell ref="A32:C32"/>
    <mergeCell ref="A33:D33"/>
    <mergeCell ref="A17:E18"/>
    <mergeCell ref="A35:A36"/>
    <mergeCell ref="B35:C35"/>
    <mergeCell ref="B36:C36"/>
    <mergeCell ref="D35:E36"/>
    <mergeCell ref="B26:C26"/>
    <mergeCell ref="B27:C27"/>
    <mergeCell ref="A28:A31"/>
    <mergeCell ref="B28:C28"/>
    <mergeCell ref="B29:C29"/>
    <mergeCell ref="B30:C30"/>
    <mergeCell ref="B31:C31"/>
    <mergeCell ref="B20:C20"/>
    <mergeCell ref="B21:D21"/>
  </mergeCells>
  <pageMargins left="0.7" right="0.7" top="0.75" bottom="0.75" header="0" footer="0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4"/>
  <sheetViews>
    <sheetView zoomScale="85" zoomScaleNormal="85" workbookViewId="0">
      <selection activeCell="H18" sqref="H18"/>
    </sheetView>
  </sheetViews>
  <sheetFormatPr defaultColWidth="14.42578125" defaultRowHeight="15" customHeight="1"/>
  <cols>
    <col min="2" max="2" width="9.28515625" customWidth="1"/>
    <col min="3" max="3" width="61.85546875" customWidth="1"/>
    <col min="4" max="4" width="10.42578125" customWidth="1"/>
    <col min="5" max="5" width="9" style="12" customWidth="1"/>
    <col min="6" max="6" width="10.5703125" customWidth="1"/>
    <col min="7" max="7" width="16.85546875" customWidth="1"/>
    <col min="8" max="8" width="11.5703125" style="12" customWidth="1"/>
    <col min="9" max="9" width="11.28515625" customWidth="1"/>
    <col min="10" max="10" width="11.7109375" customWidth="1"/>
    <col min="11" max="11" width="17.5703125" customWidth="1"/>
    <col min="12" max="20" width="8.7109375" customWidth="1"/>
  </cols>
  <sheetData>
    <row r="1" spans="1:20" ht="15" customHeight="1">
      <c r="A1" s="12"/>
      <c r="B1" s="12"/>
      <c r="C1" s="12"/>
      <c r="D1" s="12"/>
      <c r="F1" s="12"/>
      <c r="G1" s="12"/>
      <c r="I1" s="12"/>
      <c r="J1" s="12"/>
      <c r="K1" s="12"/>
      <c r="L1" s="12"/>
    </row>
    <row r="2" spans="1:20" ht="15" customHeight="1">
      <c r="A2" s="12"/>
      <c r="B2" s="12"/>
      <c r="C2" s="12"/>
      <c r="D2" s="12"/>
      <c r="F2" s="12"/>
      <c r="G2" s="12"/>
      <c r="I2" s="12"/>
      <c r="J2" s="12"/>
      <c r="K2" s="12"/>
      <c r="L2" s="12"/>
    </row>
    <row r="3" spans="1:20" s="12" customFormat="1" ht="54" customHeight="1">
      <c r="B3" s="589" t="s">
        <v>338</v>
      </c>
      <c r="C3" s="589"/>
      <c r="D3" s="589"/>
      <c r="E3" s="589"/>
      <c r="F3" s="589"/>
      <c r="G3" s="22"/>
      <c r="H3" s="601" t="s">
        <v>339</v>
      </c>
      <c r="I3" s="601"/>
      <c r="J3" s="601"/>
      <c r="K3" s="24"/>
      <c r="L3" s="11"/>
      <c r="M3" s="11"/>
      <c r="N3" s="11"/>
      <c r="O3" s="11"/>
      <c r="P3" s="11"/>
      <c r="Q3" s="11"/>
      <c r="R3" s="11"/>
      <c r="S3" s="11"/>
      <c r="T3" s="11"/>
    </row>
    <row r="4" spans="1:20" s="12" customFormat="1" ht="54" customHeight="1">
      <c r="B4" s="22"/>
      <c r="C4" s="22"/>
      <c r="D4" s="22"/>
      <c r="E4" s="22"/>
      <c r="F4" s="22"/>
      <c r="G4" s="22"/>
      <c r="H4" s="240"/>
      <c r="I4" s="240"/>
      <c r="J4" s="240"/>
      <c r="K4" s="24"/>
      <c r="L4" s="11"/>
      <c r="M4" s="11"/>
      <c r="N4" s="11"/>
      <c r="O4" s="11"/>
      <c r="P4" s="11"/>
      <c r="Q4" s="11"/>
      <c r="R4" s="11"/>
      <c r="S4" s="11"/>
      <c r="T4" s="11"/>
    </row>
    <row r="5" spans="1:20" ht="48.75" customHeight="1">
      <c r="B5" s="238" t="s">
        <v>340</v>
      </c>
      <c r="C5" s="238" t="s">
        <v>341</v>
      </c>
      <c r="D5" s="238" t="s">
        <v>342</v>
      </c>
      <c r="E5" s="239" t="s">
        <v>271</v>
      </c>
      <c r="F5" s="238" t="s">
        <v>343</v>
      </c>
      <c r="G5" s="238" t="s">
        <v>344</v>
      </c>
      <c r="H5" s="8" t="s">
        <v>272</v>
      </c>
      <c r="I5" s="6" t="s">
        <v>345</v>
      </c>
      <c r="J5" s="6" t="s">
        <v>346</v>
      </c>
      <c r="K5" s="6" t="s">
        <v>347</v>
      </c>
      <c r="L5" s="1"/>
      <c r="M5" s="1"/>
      <c r="N5" s="1"/>
      <c r="O5" s="1"/>
      <c r="P5" s="1"/>
      <c r="Q5" s="1"/>
      <c r="R5" s="1"/>
      <c r="S5" s="1"/>
      <c r="T5" s="1"/>
    </row>
    <row r="6" spans="1:20" s="12" customFormat="1" ht="41.25" customHeight="1">
      <c r="B6" s="16">
        <v>1</v>
      </c>
      <c r="C6" s="232" t="s">
        <v>348</v>
      </c>
      <c r="D6" s="234" t="s">
        <v>349</v>
      </c>
      <c r="E6" s="235">
        <v>1</v>
      </c>
      <c r="F6" s="235">
        <v>12</v>
      </c>
      <c r="G6" s="236">
        <v>0.1</v>
      </c>
      <c r="H6" s="229">
        <v>338.59</v>
      </c>
      <c r="I6" s="229">
        <f>H6*E6</f>
        <v>338.59</v>
      </c>
      <c r="J6" s="229">
        <f>I6/F6</f>
        <v>28.22</v>
      </c>
      <c r="K6" s="229">
        <f>(I6*(1-G6))/(12*F6)</f>
        <v>2.12</v>
      </c>
      <c r="L6" s="11"/>
      <c r="M6" s="11"/>
      <c r="N6" s="11"/>
      <c r="O6" s="11"/>
      <c r="P6" s="11"/>
      <c r="Q6" s="11"/>
      <c r="R6" s="11"/>
      <c r="S6" s="11"/>
      <c r="T6" s="11"/>
    </row>
    <row r="7" spans="1:20" s="12" customFormat="1" ht="36" customHeight="1">
      <c r="B7" s="16">
        <v>2</v>
      </c>
      <c r="C7" s="232" t="s">
        <v>350</v>
      </c>
      <c r="D7" s="234" t="s">
        <v>349</v>
      </c>
      <c r="E7" s="235">
        <v>1</v>
      </c>
      <c r="F7" s="235">
        <v>12</v>
      </c>
      <c r="G7" s="236">
        <v>0.1</v>
      </c>
      <c r="H7" s="229">
        <v>278.79000000000002</v>
      </c>
      <c r="I7" s="229">
        <f t="shared" ref="I7:I11" si="0">H7*E7</f>
        <v>278.79000000000002</v>
      </c>
      <c r="J7" s="229">
        <f t="shared" ref="J7:J11" si="1">I7/F7</f>
        <v>23.23</v>
      </c>
      <c r="K7" s="229">
        <f t="shared" ref="K7:K11" si="2">(I7*(1-G7))/(12*F7)</f>
        <v>1.74</v>
      </c>
      <c r="L7" s="11"/>
      <c r="M7" s="11"/>
      <c r="N7" s="11"/>
      <c r="O7" s="11"/>
      <c r="P7" s="11"/>
      <c r="Q7" s="11"/>
      <c r="R7" s="11"/>
      <c r="S7" s="11"/>
      <c r="T7" s="11"/>
    </row>
    <row r="8" spans="1:20" s="12" customFormat="1" ht="39.75" customHeight="1">
      <c r="B8" s="16">
        <v>3</v>
      </c>
      <c r="C8" s="233" t="s">
        <v>351</v>
      </c>
      <c r="D8" s="234" t="s">
        <v>349</v>
      </c>
      <c r="E8" s="237">
        <v>1</v>
      </c>
      <c r="F8" s="235">
        <v>12</v>
      </c>
      <c r="G8" s="236">
        <v>0.1</v>
      </c>
      <c r="H8" s="229">
        <v>697.68</v>
      </c>
      <c r="I8" s="229">
        <f t="shared" si="0"/>
        <v>697.68</v>
      </c>
      <c r="J8" s="229">
        <f t="shared" si="1"/>
        <v>58.14</v>
      </c>
      <c r="K8" s="229">
        <f t="shared" si="2"/>
        <v>4.3600000000000003</v>
      </c>
      <c r="L8" s="11"/>
      <c r="M8" s="11"/>
      <c r="N8" s="11"/>
      <c r="O8" s="11"/>
      <c r="P8" s="11"/>
      <c r="Q8" s="11"/>
      <c r="R8" s="11"/>
      <c r="S8" s="11"/>
      <c r="T8" s="11"/>
    </row>
    <row r="9" spans="1:20" s="12" customFormat="1" ht="36" customHeight="1">
      <c r="B9" s="16">
        <v>4</v>
      </c>
      <c r="C9" s="233" t="s">
        <v>352</v>
      </c>
      <c r="D9" s="234" t="s">
        <v>349</v>
      </c>
      <c r="E9" s="237">
        <v>1</v>
      </c>
      <c r="F9" s="235">
        <v>12</v>
      </c>
      <c r="G9" s="236">
        <v>0.1</v>
      </c>
      <c r="H9" s="229">
        <v>1356.97</v>
      </c>
      <c r="I9" s="229">
        <f t="shared" si="0"/>
        <v>1356.97</v>
      </c>
      <c r="J9" s="229">
        <f t="shared" si="1"/>
        <v>113.08</v>
      </c>
      <c r="K9" s="229">
        <f t="shared" si="2"/>
        <v>8.48</v>
      </c>
      <c r="L9" s="11"/>
      <c r="M9" s="11"/>
      <c r="N9" s="11"/>
      <c r="O9" s="11"/>
      <c r="P9" s="11"/>
      <c r="Q9" s="11"/>
      <c r="R9" s="11"/>
      <c r="S9" s="11"/>
      <c r="T9" s="11"/>
    </row>
    <row r="10" spans="1:20" s="12" customFormat="1" ht="34.5" customHeight="1">
      <c r="B10" s="16">
        <v>5</v>
      </c>
      <c r="C10" s="233" t="s">
        <v>353</v>
      </c>
      <c r="D10" s="234" t="s">
        <v>349</v>
      </c>
      <c r="E10" s="237">
        <v>1</v>
      </c>
      <c r="F10" s="235">
        <v>12</v>
      </c>
      <c r="G10" s="236">
        <v>0.1</v>
      </c>
      <c r="H10" s="229">
        <v>678.4</v>
      </c>
      <c r="I10" s="229">
        <f t="shared" si="0"/>
        <v>678.4</v>
      </c>
      <c r="J10" s="229">
        <f t="shared" si="1"/>
        <v>56.53</v>
      </c>
      <c r="K10" s="229">
        <f t="shared" si="2"/>
        <v>4.24</v>
      </c>
      <c r="L10" s="11"/>
      <c r="M10" s="11"/>
      <c r="N10" s="11"/>
      <c r="O10" s="11"/>
      <c r="P10" s="11"/>
      <c r="Q10" s="11"/>
      <c r="R10" s="11"/>
      <c r="S10" s="11"/>
      <c r="T10" s="11"/>
    </row>
    <row r="11" spans="1:20" s="12" customFormat="1" ht="39" customHeight="1">
      <c r="B11" s="16">
        <v>6</v>
      </c>
      <c r="C11" s="233" t="s">
        <v>354</v>
      </c>
      <c r="D11" s="234" t="s">
        <v>349</v>
      </c>
      <c r="E11" s="237">
        <v>2</v>
      </c>
      <c r="F11" s="235">
        <v>12</v>
      </c>
      <c r="G11" s="236">
        <v>0.1</v>
      </c>
      <c r="H11" s="229">
        <v>148.58000000000001</v>
      </c>
      <c r="I11" s="229">
        <f t="shared" si="0"/>
        <v>297.16000000000003</v>
      </c>
      <c r="J11" s="229">
        <f t="shared" si="1"/>
        <v>24.76</v>
      </c>
      <c r="K11" s="229">
        <f t="shared" si="2"/>
        <v>1.86</v>
      </c>
      <c r="L11" s="11"/>
      <c r="M11" s="11"/>
      <c r="N11" s="11"/>
      <c r="O11" s="11"/>
      <c r="P11" s="11"/>
      <c r="Q11" s="11"/>
      <c r="R11" s="11"/>
      <c r="S11" s="11"/>
      <c r="T11" s="11"/>
    </row>
    <row r="12" spans="1:20" s="12" customFormat="1" ht="34.5" customHeight="1">
      <c r="B12" s="11"/>
      <c r="C12" s="11"/>
      <c r="D12" s="11"/>
      <c r="E12" s="11"/>
      <c r="F12" s="11"/>
      <c r="G12" s="11"/>
      <c r="H12" s="230"/>
      <c r="I12" s="230"/>
      <c r="J12" s="230"/>
      <c r="K12" s="231">
        <f>SUM(K6:K11)</f>
        <v>22.8</v>
      </c>
      <c r="L12" s="11"/>
      <c r="M12" s="11"/>
      <c r="N12" s="11"/>
      <c r="O12" s="11"/>
      <c r="P12" s="11"/>
      <c r="Q12" s="11"/>
      <c r="R12" s="11"/>
      <c r="S12" s="11"/>
      <c r="T12" s="11"/>
    </row>
    <row r="13" spans="1:20" s="12" customFormat="1" ht="12.75" customHeight="1">
      <c r="B13" s="11"/>
      <c r="C13" s="68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12" customFormat="1" ht="12.75" customHeight="1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12.75" customHeight="1">
      <c r="B15" s="1"/>
      <c r="C15" s="1"/>
      <c r="D15" s="1"/>
      <c r="E15" s="11"/>
      <c r="F15" s="1"/>
      <c r="G15" s="1"/>
      <c r="H15" s="1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2.75" customHeight="1">
      <c r="B16" s="1"/>
      <c r="C16" s="1"/>
      <c r="D16" s="1"/>
      <c r="E16" s="11"/>
      <c r="F16" s="1"/>
      <c r="G16" s="1"/>
      <c r="H16" s="1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 ht="12.75" customHeight="1">
      <c r="B17" s="1"/>
      <c r="C17" s="1"/>
      <c r="D17" s="1"/>
      <c r="E17" s="11"/>
      <c r="F17" s="1"/>
      <c r="G17" s="1"/>
      <c r="H17" s="1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2.75" customHeight="1">
      <c r="B18" s="1"/>
      <c r="C18" s="1"/>
      <c r="D18" s="1"/>
      <c r="E18" s="11"/>
      <c r="F18" s="1"/>
      <c r="G18" s="1"/>
      <c r="H18" s="1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2.75" customHeight="1">
      <c r="B19" s="1"/>
      <c r="C19" s="1"/>
      <c r="D19" s="1"/>
      <c r="E19" s="11"/>
      <c r="F19" s="1"/>
      <c r="G19" s="1"/>
      <c r="H19" s="1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2.75" customHeight="1">
      <c r="B20" s="1"/>
      <c r="C20" s="1"/>
      <c r="D20" s="1"/>
      <c r="E20" s="11"/>
      <c r="F20" s="1"/>
      <c r="G20" s="1"/>
      <c r="H20" s="1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12.75" customHeight="1">
      <c r="B21" s="1"/>
      <c r="C21" s="1"/>
      <c r="D21" s="1"/>
      <c r="E21" s="11"/>
      <c r="F21" s="1"/>
      <c r="G21" s="1"/>
      <c r="H21" s="1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12.75" customHeight="1">
      <c r="B22" s="1"/>
      <c r="C22" s="1"/>
      <c r="D22" s="1"/>
      <c r="E22" s="11"/>
      <c r="F22" s="1"/>
      <c r="G22" s="1"/>
      <c r="H22" s="1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12.75" customHeight="1">
      <c r="B23" s="1"/>
      <c r="C23" s="1"/>
      <c r="D23" s="1"/>
      <c r="E23" s="11"/>
      <c r="F23" s="1"/>
      <c r="G23" s="1"/>
      <c r="H23" s="1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12.75" customHeight="1">
      <c r="B24" s="1"/>
      <c r="C24" s="1"/>
      <c r="D24" s="1"/>
      <c r="E24" s="11"/>
      <c r="F24" s="1"/>
      <c r="G24" s="1"/>
      <c r="H24" s="1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12.75" customHeight="1">
      <c r="B25" s="1"/>
      <c r="C25" s="1"/>
      <c r="D25" s="1"/>
      <c r="E25" s="11"/>
      <c r="F25" s="1"/>
      <c r="G25" s="1"/>
      <c r="H25" s="1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 ht="12.75" customHeight="1">
      <c r="B26" s="1"/>
      <c r="C26" s="1"/>
      <c r="D26" s="1"/>
      <c r="E26" s="11"/>
      <c r="F26" s="1"/>
      <c r="G26" s="1"/>
      <c r="H26" s="1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 ht="12.75" customHeight="1">
      <c r="B27" s="1"/>
      <c r="C27" s="1"/>
      <c r="D27" s="1"/>
      <c r="E27" s="11"/>
      <c r="F27" s="1"/>
      <c r="G27" s="1"/>
      <c r="H27" s="1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 ht="12.75" customHeight="1">
      <c r="B28" s="1"/>
      <c r="C28" s="1"/>
      <c r="D28" s="1"/>
      <c r="E28" s="11"/>
      <c r="F28" s="1"/>
      <c r="G28" s="1"/>
      <c r="H28" s="1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2.75" customHeight="1">
      <c r="B29" s="1"/>
      <c r="C29" s="1"/>
      <c r="D29" s="1"/>
      <c r="E29" s="11"/>
      <c r="F29" s="1"/>
      <c r="G29" s="1"/>
      <c r="H29" s="1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2.75" customHeight="1">
      <c r="B30" s="1"/>
      <c r="C30" s="1"/>
      <c r="D30" s="1"/>
      <c r="E30" s="11"/>
      <c r="F30" s="1"/>
      <c r="G30" s="1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2.75" customHeight="1">
      <c r="B31" s="1"/>
      <c r="C31" s="1"/>
      <c r="D31" s="1"/>
      <c r="E31" s="11"/>
      <c r="F31" s="1"/>
      <c r="G31" s="1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2.75" customHeight="1">
      <c r="B32" s="1"/>
      <c r="C32" s="1"/>
      <c r="D32" s="1"/>
      <c r="E32" s="11"/>
      <c r="F32" s="1"/>
      <c r="G32" s="1"/>
      <c r="H32" s="1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2.75" customHeight="1">
      <c r="B33" s="1"/>
      <c r="C33" s="1"/>
      <c r="D33" s="1"/>
      <c r="E33" s="11"/>
      <c r="F33" s="1"/>
      <c r="G33" s="1"/>
      <c r="H33" s="1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2.75" customHeight="1">
      <c r="B34" s="1"/>
      <c r="C34" s="1"/>
      <c r="D34" s="1"/>
      <c r="E34" s="11"/>
      <c r="F34" s="1"/>
      <c r="G34" s="1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2.75" customHeight="1">
      <c r="B35" s="1"/>
      <c r="C35" s="1"/>
      <c r="D35" s="1"/>
      <c r="E35" s="11"/>
      <c r="F35" s="1"/>
      <c r="G35" s="1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ht="12.75" customHeight="1">
      <c r="B36" s="1"/>
      <c r="C36" s="1"/>
      <c r="D36" s="1"/>
      <c r="E36" s="11"/>
      <c r="F36" s="1"/>
      <c r="G36" s="1"/>
      <c r="H36" s="1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ht="12.75" customHeight="1">
      <c r="B37" s="1"/>
      <c r="C37" s="1"/>
      <c r="D37" s="1"/>
      <c r="E37" s="11"/>
      <c r="F37" s="1"/>
      <c r="G37" s="1"/>
      <c r="H37" s="1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ht="12.75" customHeight="1">
      <c r="B38" s="1"/>
      <c r="C38" s="1"/>
      <c r="D38" s="1"/>
      <c r="E38" s="11"/>
      <c r="F38" s="1"/>
      <c r="G38" s="1"/>
      <c r="H38" s="1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ht="12.75" customHeight="1">
      <c r="B39" s="1"/>
      <c r="C39" s="1"/>
      <c r="D39" s="1"/>
      <c r="E39" s="11"/>
      <c r="F39" s="1"/>
      <c r="G39" s="1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12.75" customHeight="1">
      <c r="B40" s="1"/>
      <c r="C40" s="1"/>
      <c r="D40" s="1"/>
      <c r="E40" s="11"/>
      <c r="F40" s="1"/>
      <c r="G40" s="1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ht="12.75" customHeight="1">
      <c r="B41" s="1"/>
      <c r="C41" s="1"/>
      <c r="D41" s="1"/>
      <c r="E41" s="11"/>
      <c r="F41" s="1"/>
      <c r="G41" s="1"/>
      <c r="H41" s="1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ht="12.75" customHeight="1">
      <c r="B42" s="1"/>
      <c r="C42" s="1"/>
      <c r="D42" s="1"/>
      <c r="E42" s="11"/>
      <c r="F42" s="1"/>
      <c r="G42" s="1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ht="12.75" customHeight="1">
      <c r="B43" s="1"/>
      <c r="C43" s="1"/>
      <c r="D43" s="1"/>
      <c r="E43" s="11"/>
      <c r="F43" s="1"/>
      <c r="G43" s="1"/>
      <c r="H43" s="1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ht="12.75" customHeight="1">
      <c r="B44" s="1"/>
      <c r="C44" s="1"/>
      <c r="D44" s="1"/>
      <c r="E44" s="11"/>
      <c r="F44" s="1"/>
      <c r="G44" s="1"/>
      <c r="H44" s="1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ht="12.75" customHeight="1">
      <c r="B45" s="1"/>
      <c r="C45" s="1"/>
      <c r="D45" s="1"/>
      <c r="E45" s="11"/>
      <c r="F45" s="1"/>
      <c r="G45" s="1"/>
      <c r="H45" s="1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ht="12.75" customHeight="1">
      <c r="B46" s="1"/>
      <c r="C46" s="1"/>
      <c r="D46" s="1"/>
      <c r="E46" s="11"/>
      <c r="F46" s="1"/>
      <c r="G46" s="1"/>
      <c r="H46" s="1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ht="12.75" customHeight="1">
      <c r="B47" s="1"/>
      <c r="C47" s="1"/>
      <c r="D47" s="1"/>
      <c r="E47" s="11"/>
      <c r="F47" s="1"/>
      <c r="G47" s="1"/>
      <c r="H47" s="1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ht="12.75" customHeight="1">
      <c r="B48" s="1"/>
      <c r="C48" s="1"/>
      <c r="D48" s="1"/>
      <c r="E48" s="11"/>
      <c r="F48" s="1"/>
      <c r="G48" s="1"/>
      <c r="H48" s="1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ht="12.75" customHeight="1">
      <c r="B49" s="1"/>
      <c r="C49" s="1"/>
      <c r="D49" s="1"/>
      <c r="E49" s="11"/>
      <c r="F49" s="1"/>
      <c r="G49" s="1"/>
      <c r="H49" s="1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ht="12.75" customHeight="1">
      <c r="B50" s="1"/>
      <c r="C50" s="1"/>
      <c r="D50" s="1"/>
      <c r="E50" s="11"/>
      <c r="F50" s="1"/>
      <c r="G50" s="1"/>
      <c r="H50" s="1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ht="12.75" customHeight="1">
      <c r="B51" s="1"/>
      <c r="C51" s="1"/>
      <c r="D51" s="1"/>
      <c r="E51" s="11"/>
      <c r="F51" s="1"/>
      <c r="G51" s="1"/>
      <c r="H51" s="1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12.75" customHeight="1">
      <c r="B52" s="1"/>
      <c r="C52" s="1"/>
      <c r="D52" s="1"/>
      <c r="E52" s="11"/>
      <c r="F52" s="1"/>
      <c r="G52" s="1"/>
      <c r="H52" s="1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12.75" customHeight="1">
      <c r="B53" s="1"/>
      <c r="C53" s="1"/>
      <c r="D53" s="1"/>
      <c r="E53" s="11"/>
      <c r="F53" s="1"/>
      <c r="G53" s="1"/>
      <c r="H53" s="1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12.75" customHeight="1">
      <c r="B54" s="1"/>
      <c r="C54" s="1"/>
      <c r="D54" s="1"/>
      <c r="E54" s="11"/>
      <c r="F54" s="1"/>
      <c r="G54" s="1"/>
      <c r="H54" s="1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ht="12.75" customHeight="1">
      <c r="B55" s="1"/>
      <c r="C55" s="1"/>
      <c r="D55" s="1"/>
      <c r="E55" s="11"/>
      <c r="F55" s="1"/>
      <c r="G55" s="1"/>
      <c r="H55" s="1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ht="12.75" customHeight="1">
      <c r="B56" s="1"/>
      <c r="C56" s="1"/>
      <c r="D56" s="1"/>
      <c r="E56" s="11"/>
      <c r="F56" s="1"/>
      <c r="G56" s="1"/>
      <c r="H56" s="1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ht="12.75" customHeight="1">
      <c r="B57" s="1"/>
      <c r="C57" s="1"/>
      <c r="D57" s="1"/>
      <c r="E57" s="11"/>
      <c r="F57" s="1"/>
      <c r="G57" s="1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ht="12.75" customHeight="1">
      <c r="B58" s="1"/>
      <c r="C58" s="1"/>
      <c r="D58" s="1"/>
      <c r="E58" s="11"/>
      <c r="F58" s="1"/>
      <c r="G58" s="1"/>
      <c r="H58" s="1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ht="12.75" customHeight="1">
      <c r="B59" s="1"/>
      <c r="C59" s="1"/>
      <c r="D59" s="1"/>
      <c r="E59" s="11"/>
      <c r="F59" s="1"/>
      <c r="G59" s="1"/>
      <c r="H59" s="1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ht="12.75" customHeight="1">
      <c r="B60" s="1"/>
      <c r="C60" s="1"/>
      <c r="D60" s="1"/>
      <c r="E60" s="11"/>
      <c r="F60" s="1"/>
      <c r="G60" s="1"/>
      <c r="H60" s="1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12.75" customHeight="1">
      <c r="B61" s="1"/>
      <c r="C61" s="1"/>
      <c r="D61" s="1"/>
      <c r="E61" s="11"/>
      <c r="F61" s="1"/>
      <c r="G61" s="1"/>
      <c r="H61" s="1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12.75" customHeight="1">
      <c r="B62" s="1"/>
      <c r="C62" s="1"/>
      <c r="D62" s="1"/>
      <c r="E62" s="11"/>
      <c r="F62" s="1"/>
      <c r="G62" s="1"/>
      <c r="H62" s="1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ht="12.75" customHeight="1">
      <c r="B63" s="1"/>
      <c r="C63" s="1"/>
      <c r="D63" s="1"/>
      <c r="E63" s="11"/>
      <c r="F63" s="1"/>
      <c r="G63" s="1"/>
      <c r="H63" s="1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ht="12.75" customHeight="1">
      <c r="B64" s="1"/>
      <c r="C64" s="1"/>
      <c r="D64" s="1"/>
      <c r="E64" s="11"/>
      <c r="F64" s="1"/>
      <c r="G64" s="1"/>
      <c r="H64" s="1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ht="12.75" customHeight="1">
      <c r="B65" s="1"/>
      <c r="C65" s="1"/>
      <c r="D65" s="1"/>
      <c r="E65" s="11"/>
      <c r="F65" s="1"/>
      <c r="G65" s="1"/>
      <c r="H65" s="1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ht="12.75" customHeight="1">
      <c r="B66" s="1"/>
      <c r="C66" s="1"/>
      <c r="D66" s="1"/>
      <c r="E66" s="11"/>
      <c r="F66" s="1"/>
      <c r="G66" s="1"/>
      <c r="H66" s="1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ht="12.75" customHeight="1">
      <c r="B67" s="1"/>
      <c r="C67" s="1"/>
      <c r="D67" s="1"/>
      <c r="E67" s="11"/>
      <c r="F67" s="1"/>
      <c r="G67" s="1"/>
      <c r="H67" s="1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ht="12.75" customHeight="1">
      <c r="B68" s="1"/>
      <c r="C68" s="1"/>
      <c r="D68" s="1"/>
      <c r="E68" s="11"/>
      <c r="F68" s="1"/>
      <c r="G68" s="1"/>
      <c r="H68" s="1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ht="12.75" customHeight="1">
      <c r="B69" s="1"/>
      <c r="C69" s="1"/>
      <c r="D69" s="1"/>
      <c r="E69" s="11"/>
      <c r="F69" s="1"/>
      <c r="G69" s="1"/>
      <c r="H69" s="1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ht="12.75" customHeight="1">
      <c r="B70" s="1"/>
      <c r="C70" s="1"/>
      <c r="D70" s="1"/>
      <c r="E70" s="11"/>
      <c r="F70" s="1"/>
      <c r="G70" s="1"/>
      <c r="H70" s="1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ht="12.75" customHeight="1">
      <c r="B71" s="1"/>
      <c r="C71" s="1"/>
      <c r="D71" s="1"/>
      <c r="E71" s="11"/>
      <c r="F71" s="1"/>
      <c r="G71" s="1"/>
      <c r="H71" s="1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ht="12.75" customHeight="1">
      <c r="B72" s="1"/>
      <c r="C72" s="1"/>
      <c r="D72" s="1"/>
      <c r="E72" s="11"/>
      <c r="F72" s="1"/>
      <c r="G72" s="1"/>
      <c r="H72" s="1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ht="12.75" customHeight="1">
      <c r="B73" s="1"/>
      <c r="C73" s="1"/>
      <c r="D73" s="1"/>
      <c r="E73" s="11"/>
      <c r="F73" s="1"/>
      <c r="G73" s="1"/>
      <c r="H73" s="1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ht="12.75" customHeight="1">
      <c r="B74" s="1"/>
      <c r="C74" s="1"/>
      <c r="D74" s="1"/>
      <c r="E74" s="11"/>
      <c r="F74" s="1"/>
      <c r="G74" s="1"/>
      <c r="H74" s="1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ht="12.75" customHeight="1">
      <c r="B75" s="1"/>
      <c r="C75" s="1"/>
      <c r="D75" s="1"/>
      <c r="E75" s="11"/>
      <c r="F75" s="1"/>
      <c r="G75" s="1"/>
      <c r="H75" s="1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ht="12.75" customHeight="1">
      <c r="B76" s="1"/>
      <c r="C76" s="1"/>
      <c r="D76" s="1"/>
      <c r="E76" s="11"/>
      <c r="F76" s="1"/>
      <c r="G76" s="1"/>
      <c r="H76" s="1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ht="12.75" customHeight="1">
      <c r="B77" s="1"/>
      <c r="C77" s="1"/>
      <c r="D77" s="1"/>
      <c r="E77" s="11"/>
      <c r="F77" s="1"/>
      <c r="G77" s="1"/>
      <c r="H77" s="1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ht="12.75" customHeight="1">
      <c r="B78" s="1"/>
      <c r="C78" s="1"/>
      <c r="D78" s="1"/>
      <c r="E78" s="11"/>
      <c r="F78" s="1"/>
      <c r="G78" s="1"/>
      <c r="H78" s="1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ht="12.75" customHeight="1">
      <c r="B79" s="1"/>
      <c r="C79" s="1"/>
      <c r="D79" s="1"/>
      <c r="E79" s="11"/>
      <c r="F79" s="1"/>
      <c r="G79" s="1"/>
      <c r="H79" s="1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ht="12.75" customHeight="1">
      <c r="B80" s="1"/>
      <c r="C80" s="1"/>
      <c r="D80" s="1"/>
      <c r="E80" s="11"/>
      <c r="F80" s="1"/>
      <c r="G80" s="1"/>
      <c r="H80" s="1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ht="12.75" customHeight="1">
      <c r="B81" s="1"/>
      <c r="C81" s="1"/>
      <c r="D81" s="1"/>
      <c r="E81" s="11"/>
      <c r="F81" s="1"/>
      <c r="G81" s="1"/>
      <c r="H81" s="1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ht="12.75" customHeight="1">
      <c r="B82" s="1"/>
      <c r="C82" s="1"/>
      <c r="D82" s="1"/>
      <c r="E82" s="11"/>
      <c r="F82" s="1"/>
      <c r="G82" s="1"/>
      <c r="H82" s="1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ht="12.75" customHeight="1">
      <c r="B83" s="1"/>
      <c r="C83" s="1"/>
      <c r="D83" s="1"/>
      <c r="E83" s="11"/>
      <c r="F83" s="1"/>
      <c r="G83" s="1"/>
      <c r="H83" s="1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ht="12.75" customHeight="1">
      <c r="B84" s="1"/>
      <c r="C84" s="1"/>
      <c r="D84" s="1"/>
      <c r="E84" s="11"/>
      <c r="F84" s="1"/>
      <c r="G84" s="1"/>
      <c r="H84" s="1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ht="12.75" customHeight="1">
      <c r="B85" s="1"/>
      <c r="C85" s="1"/>
      <c r="D85" s="1"/>
      <c r="E85" s="11"/>
      <c r="F85" s="1"/>
      <c r="G85" s="1"/>
      <c r="H85" s="1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ht="12.75" customHeight="1">
      <c r="B86" s="1"/>
      <c r="C86" s="1"/>
      <c r="D86" s="1"/>
      <c r="E86" s="11"/>
      <c r="F86" s="1"/>
      <c r="G86" s="1"/>
      <c r="H86" s="1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ht="12.75" customHeight="1">
      <c r="B87" s="1"/>
      <c r="C87" s="1"/>
      <c r="D87" s="1"/>
      <c r="E87" s="11"/>
      <c r="F87" s="1"/>
      <c r="G87" s="1"/>
      <c r="H87" s="1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ht="12.75" customHeight="1">
      <c r="B88" s="1"/>
      <c r="C88" s="1"/>
      <c r="D88" s="1"/>
      <c r="E88" s="11"/>
      <c r="F88" s="1"/>
      <c r="G88" s="1"/>
      <c r="H88" s="1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ht="12.75" customHeight="1">
      <c r="B89" s="1"/>
      <c r="C89" s="1"/>
      <c r="D89" s="1"/>
      <c r="E89" s="11"/>
      <c r="F89" s="1"/>
      <c r="G89" s="1"/>
      <c r="H89" s="1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ht="12.75" customHeight="1">
      <c r="B90" s="1"/>
      <c r="C90" s="1"/>
      <c r="D90" s="1"/>
      <c r="E90" s="11"/>
      <c r="F90" s="1"/>
      <c r="G90" s="1"/>
      <c r="H90" s="1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ht="12.75" customHeight="1">
      <c r="B91" s="1"/>
      <c r="C91" s="1"/>
      <c r="D91" s="1"/>
      <c r="E91" s="11"/>
      <c r="F91" s="1"/>
      <c r="G91" s="1"/>
      <c r="H91" s="1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ht="12.75" customHeight="1">
      <c r="B92" s="1"/>
      <c r="C92" s="1"/>
      <c r="D92" s="1"/>
      <c r="E92" s="11"/>
      <c r="F92" s="1"/>
      <c r="G92" s="1"/>
      <c r="H92" s="1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ht="12.75" customHeight="1">
      <c r="B93" s="1"/>
      <c r="C93" s="1"/>
      <c r="D93" s="1"/>
      <c r="E93" s="11"/>
      <c r="F93" s="1"/>
      <c r="G93" s="1"/>
      <c r="H93" s="1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ht="12.75" customHeight="1">
      <c r="B94" s="1"/>
      <c r="C94" s="1"/>
      <c r="D94" s="1"/>
      <c r="E94" s="11"/>
      <c r="F94" s="1"/>
      <c r="G94" s="1"/>
      <c r="H94" s="1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ht="12.75" customHeight="1">
      <c r="B95" s="1"/>
      <c r="C95" s="1"/>
      <c r="D95" s="1"/>
      <c r="E95" s="11"/>
      <c r="F95" s="1"/>
      <c r="G95" s="1"/>
      <c r="H95" s="1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ht="12.75" customHeight="1">
      <c r="B96" s="1"/>
      <c r="C96" s="1"/>
      <c r="D96" s="1"/>
      <c r="E96" s="11"/>
      <c r="F96" s="1"/>
      <c r="G96" s="1"/>
      <c r="H96" s="1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ht="12.75" customHeight="1">
      <c r="B97" s="1"/>
      <c r="C97" s="1"/>
      <c r="D97" s="1"/>
      <c r="E97" s="11"/>
      <c r="F97" s="1"/>
      <c r="G97" s="1"/>
      <c r="H97" s="1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ht="12.75" customHeight="1">
      <c r="B98" s="1"/>
      <c r="C98" s="1"/>
      <c r="D98" s="1"/>
      <c r="E98" s="11"/>
      <c r="F98" s="1"/>
      <c r="G98" s="1"/>
      <c r="H98" s="1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ht="12.75" customHeight="1">
      <c r="B99" s="1"/>
      <c r="C99" s="1"/>
      <c r="D99" s="1"/>
      <c r="E99" s="11"/>
      <c r="F99" s="1"/>
      <c r="G99" s="1"/>
      <c r="H99" s="1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ht="12.75" customHeight="1">
      <c r="B100" s="1"/>
      <c r="C100" s="1"/>
      <c r="D100" s="1"/>
      <c r="E100" s="11"/>
      <c r="F100" s="1"/>
      <c r="G100" s="1"/>
      <c r="H100" s="1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ht="12.75" customHeight="1">
      <c r="B101" s="1"/>
      <c r="C101" s="1"/>
      <c r="D101" s="1"/>
      <c r="E101" s="11"/>
      <c r="F101" s="1"/>
      <c r="G101" s="1"/>
      <c r="H101" s="1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ht="12.75" customHeight="1">
      <c r="B102" s="1"/>
      <c r="C102" s="1"/>
      <c r="D102" s="1"/>
      <c r="E102" s="11"/>
      <c r="F102" s="1"/>
      <c r="G102" s="1"/>
      <c r="H102" s="1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ht="12.75" customHeight="1">
      <c r="B103" s="1"/>
      <c r="C103" s="1"/>
      <c r="D103" s="1"/>
      <c r="E103" s="11"/>
      <c r="F103" s="1"/>
      <c r="G103" s="1"/>
      <c r="H103" s="1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ht="12.75" customHeight="1">
      <c r="B104" s="1"/>
      <c r="C104" s="1"/>
      <c r="D104" s="1"/>
      <c r="E104" s="11"/>
      <c r="F104" s="1"/>
      <c r="G104" s="1"/>
      <c r="H104" s="1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ht="12.75" customHeight="1">
      <c r="B105" s="1"/>
      <c r="C105" s="1"/>
      <c r="D105" s="1"/>
      <c r="E105" s="11"/>
      <c r="F105" s="1"/>
      <c r="G105" s="1"/>
      <c r="H105" s="1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ht="12.75" customHeight="1">
      <c r="B106" s="1"/>
      <c r="C106" s="1"/>
      <c r="D106" s="1"/>
      <c r="E106" s="11"/>
      <c r="F106" s="1"/>
      <c r="G106" s="1"/>
      <c r="H106" s="1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ht="12.75" customHeight="1">
      <c r="B107" s="1"/>
      <c r="C107" s="1"/>
      <c r="D107" s="1"/>
      <c r="E107" s="11"/>
      <c r="F107" s="1"/>
      <c r="G107" s="1"/>
      <c r="H107" s="1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ht="12.75" customHeight="1">
      <c r="B108" s="1"/>
      <c r="C108" s="1"/>
      <c r="D108" s="1"/>
      <c r="E108" s="11"/>
      <c r="F108" s="1"/>
      <c r="G108" s="1"/>
      <c r="H108" s="1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ht="12.75" customHeight="1">
      <c r="B109" s="1"/>
      <c r="C109" s="1"/>
      <c r="D109" s="1"/>
      <c r="E109" s="11"/>
      <c r="F109" s="1"/>
      <c r="G109" s="1"/>
      <c r="H109" s="1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ht="12.75" customHeight="1">
      <c r="B110" s="1"/>
      <c r="C110" s="1"/>
      <c r="D110" s="1"/>
      <c r="E110" s="11"/>
      <c r="F110" s="1"/>
      <c r="G110" s="1"/>
      <c r="H110" s="1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ht="12.75" customHeight="1">
      <c r="B111" s="1"/>
      <c r="C111" s="1"/>
      <c r="D111" s="1"/>
      <c r="E111" s="11"/>
      <c r="F111" s="1"/>
      <c r="G111" s="1"/>
      <c r="H111" s="1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ht="12.75" customHeight="1">
      <c r="B112" s="1"/>
      <c r="C112" s="1"/>
      <c r="D112" s="1"/>
      <c r="E112" s="11"/>
      <c r="F112" s="1"/>
      <c r="G112" s="1"/>
      <c r="H112" s="1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ht="12.75" customHeight="1">
      <c r="B113" s="1"/>
      <c r="C113" s="1"/>
      <c r="D113" s="1"/>
      <c r="E113" s="11"/>
      <c r="F113" s="1"/>
      <c r="G113" s="1"/>
      <c r="H113" s="1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ht="12.75" customHeight="1">
      <c r="B114" s="1"/>
      <c r="C114" s="1"/>
      <c r="D114" s="1"/>
      <c r="E114" s="11"/>
      <c r="F114" s="1"/>
      <c r="G114" s="1"/>
      <c r="H114" s="1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ht="12.75" customHeight="1">
      <c r="B115" s="1"/>
      <c r="C115" s="1"/>
      <c r="D115" s="1"/>
      <c r="E115" s="11"/>
      <c r="F115" s="1"/>
      <c r="G115" s="1"/>
      <c r="H115" s="1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ht="12.75" customHeight="1">
      <c r="B116" s="1"/>
      <c r="C116" s="1"/>
      <c r="D116" s="1"/>
      <c r="E116" s="11"/>
      <c r="F116" s="1"/>
      <c r="G116" s="1"/>
      <c r="H116" s="1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ht="12.75" customHeight="1">
      <c r="B117" s="1"/>
      <c r="C117" s="1"/>
      <c r="D117" s="1"/>
      <c r="E117" s="11"/>
      <c r="F117" s="1"/>
      <c r="G117" s="1"/>
      <c r="H117" s="1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ht="12.75" customHeight="1">
      <c r="B118" s="1"/>
      <c r="C118" s="1"/>
      <c r="D118" s="1"/>
      <c r="E118" s="11"/>
      <c r="F118" s="1"/>
      <c r="G118" s="1"/>
      <c r="H118" s="1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ht="12.75" customHeight="1">
      <c r="B119" s="1"/>
      <c r="C119" s="1"/>
      <c r="D119" s="1"/>
      <c r="E119" s="11"/>
      <c r="F119" s="1"/>
      <c r="G119" s="1"/>
      <c r="H119" s="1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ht="12.75" customHeight="1">
      <c r="B120" s="1"/>
      <c r="C120" s="1"/>
      <c r="D120" s="1"/>
      <c r="E120" s="11"/>
      <c r="F120" s="1"/>
      <c r="G120" s="1"/>
      <c r="H120" s="1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ht="12.75" customHeight="1">
      <c r="B121" s="1"/>
      <c r="C121" s="1"/>
      <c r="D121" s="1"/>
      <c r="E121" s="11"/>
      <c r="F121" s="1"/>
      <c r="G121" s="1"/>
      <c r="H121" s="1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ht="12.75" customHeight="1">
      <c r="B122" s="1"/>
      <c r="C122" s="1"/>
      <c r="D122" s="1"/>
      <c r="E122" s="11"/>
      <c r="F122" s="1"/>
      <c r="G122" s="1"/>
      <c r="H122" s="1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ht="12.75" customHeight="1">
      <c r="B123" s="1"/>
      <c r="C123" s="1"/>
      <c r="D123" s="1"/>
      <c r="E123" s="11"/>
      <c r="F123" s="1"/>
      <c r="G123" s="1"/>
      <c r="H123" s="1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ht="12.75" customHeight="1">
      <c r="B124" s="1"/>
      <c r="C124" s="1"/>
      <c r="D124" s="1"/>
      <c r="E124" s="11"/>
      <c r="F124" s="1"/>
      <c r="G124" s="1"/>
      <c r="H124" s="1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ht="12.75" customHeight="1">
      <c r="B125" s="1"/>
      <c r="C125" s="1"/>
      <c r="D125" s="1"/>
      <c r="E125" s="11"/>
      <c r="F125" s="1"/>
      <c r="G125" s="1"/>
      <c r="H125" s="1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ht="12.75" customHeight="1">
      <c r="B126" s="1"/>
      <c r="C126" s="1"/>
      <c r="D126" s="1"/>
      <c r="E126" s="11"/>
      <c r="F126" s="1"/>
      <c r="G126" s="1"/>
      <c r="H126" s="1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ht="12.75" customHeight="1">
      <c r="B127" s="1"/>
      <c r="C127" s="1"/>
      <c r="D127" s="1"/>
      <c r="E127" s="11"/>
      <c r="F127" s="1"/>
      <c r="G127" s="1"/>
      <c r="H127" s="1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ht="12.75" customHeight="1">
      <c r="B128" s="1"/>
      <c r="C128" s="1"/>
      <c r="D128" s="1"/>
      <c r="E128" s="11"/>
      <c r="F128" s="1"/>
      <c r="G128" s="1"/>
      <c r="H128" s="1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ht="12.75" customHeight="1">
      <c r="B129" s="1"/>
      <c r="C129" s="1"/>
      <c r="D129" s="1"/>
      <c r="E129" s="11"/>
      <c r="F129" s="1"/>
      <c r="G129" s="1"/>
      <c r="H129" s="1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ht="12.75" customHeight="1">
      <c r="B130" s="1"/>
      <c r="C130" s="1"/>
      <c r="D130" s="1"/>
      <c r="E130" s="11"/>
      <c r="F130" s="1"/>
      <c r="G130" s="1"/>
      <c r="H130" s="1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ht="12.75" customHeight="1">
      <c r="B131" s="1"/>
      <c r="C131" s="1"/>
      <c r="D131" s="1"/>
      <c r="E131" s="11"/>
      <c r="F131" s="1"/>
      <c r="G131" s="1"/>
      <c r="H131" s="1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ht="12.75" customHeight="1">
      <c r="B132" s="1"/>
      <c r="C132" s="1"/>
      <c r="D132" s="1"/>
      <c r="E132" s="11"/>
      <c r="F132" s="1"/>
      <c r="G132" s="1"/>
      <c r="H132" s="1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ht="12.75" customHeight="1">
      <c r="B133" s="1"/>
      <c r="C133" s="1"/>
      <c r="D133" s="1"/>
      <c r="E133" s="11"/>
      <c r="F133" s="1"/>
      <c r="G133" s="1"/>
      <c r="H133" s="1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ht="12.75" customHeight="1">
      <c r="B134" s="1"/>
      <c r="C134" s="1"/>
      <c r="D134" s="1"/>
      <c r="E134" s="11"/>
      <c r="F134" s="1"/>
      <c r="G134" s="1"/>
      <c r="H134" s="1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ht="12.75" customHeight="1">
      <c r="B135" s="1"/>
      <c r="C135" s="1"/>
      <c r="D135" s="1"/>
      <c r="E135" s="11"/>
      <c r="F135" s="1"/>
      <c r="G135" s="1"/>
      <c r="H135" s="1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ht="12.75" customHeight="1">
      <c r="B136" s="1"/>
      <c r="C136" s="1"/>
      <c r="D136" s="1"/>
      <c r="E136" s="11"/>
      <c r="F136" s="1"/>
      <c r="G136" s="1"/>
      <c r="H136" s="1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ht="12.75" customHeight="1">
      <c r="B137" s="1"/>
      <c r="C137" s="1"/>
      <c r="D137" s="1"/>
      <c r="E137" s="11"/>
      <c r="F137" s="1"/>
      <c r="G137" s="1"/>
      <c r="H137" s="1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ht="12.75" customHeight="1">
      <c r="B138" s="1"/>
      <c r="C138" s="1"/>
      <c r="D138" s="1"/>
      <c r="E138" s="11"/>
      <c r="F138" s="1"/>
      <c r="G138" s="1"/>
      <c r="H138" s="1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ht="12.75" customHeight="1">
      <c r="B139" s="1"/>
      <c r="C139" s="1"/>
      <c r="D139" s="1"/>
      <c r="E139" s="11"/>
      <c r="F139" s="1"/>
      <c r="G139" s="1"/>
      <c r="H139" s="1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ht="12.75" customHeight="1">
      <c r="B140" s="1"/>
      <c r="C140" s="1"/>
      <c r="D140" s="1"/>
      <c r="E140" s="11"/>
      <c r="F140" s="1"/>
      <c r="G140" s="1"/>
      <c r="H140" s="1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ht="12.75" customHeight="1">
      <c r="B141" s="1"/>
      <c r="C141" s="1"/>
      <c r="D141" s="1"/>
      <c r="E141" s="11"/>
      <c r="F141" s="1"/>
      <c r="G141" s="1"/>
      <c r="H141" s="1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ht="12.75" customHeight="1">
      <c r="B142" s="1"/>
      <c r="C142" s="1"/>
      <c r="D142" s="1"/>
      <c r="E142" s="11"/>
      <c r="F142" s="1"/>
      <c r="G142" s="1"/>
      <c r="H142" s="1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ht="12.75" customHeight="1">
      <c r="B143" s="1"/>
      <c r="C143" s="1"/>
      <c r="D143" s="1"/>
      <c r="E143" s="11"/>
      <c r="F143" s="1"/>
      <c r="G143" s="1"/>
      <c r="H143" s="1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ht="12.75" customHeight="1">
      <c r="B144" s="1"/>
      <c r="C144" s="1"/>
      <c r="D144" s="1"/>
      <c r="E144" s="11"/>
      <c r="F144" s="1"/>
      <c r="G144" s="1"/>
      <c r="H144" s="1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ht="12.75" customHeight="1">
      <c r="B145" s="1"/>
      <c r="C145" s="1"/>
      <c r="D145" s="1"/>
      <c r="E145" s="11"/>
      <c r="F145" s="1"/>
      <c r="G145" s="1"/>
      <c r="H145" s="1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ht="12.75" customHeight="1">
      <c r="B146" s="1"/>
      <c r="C146" s="1"/>
      <c r="D146" s="1"/>
      <c r="E146" s="11"/>
      <c r="F146" s="1"/>
      <c r="G146" s="1"/>
      <c r="H146" s="1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ht="12.75" customHeight="1">
      <c r="B147" s="1"/>
      <c r="C147" s="1"/>
      <c r="D147" s="1"/>
      <c r="E147" s="11"/>
      <c r="F147" s="1"/>
      <c r="G147" s="1"/>
      <c r="H147" s="1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ht="12.75" customHeight="1">
      <c r="B148" s="1"/>
      <c r="C148" s="1"/>
      <c r="D148" s="1"/>
      <c r="E148" s="11"/>
      <c r="F148" s="1"/>
      <c r="G148" s="1"/>
      <c r="H148" s="1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ht="12.75" customHeight="1">
      <c r="B149" s="1"/>
      <c r="C149" s="1"/>
      <c r="D149" s="1"/>
      <c r="E149" s="11"/>
      <c r="F149" s="1"/>
      <c r="G149" s="1"/>
      <c r="H149" s="1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ht="12.75" customHeight="1">
      <c r="B150" s="1"/>
      <c r="C150" s="1"/>
      <c r="D150" s="1"/>
      <c r="E150" s="11"/>
      <c r="F150" s="1"/>
      <c r="G150" s="1"/>
      <c r="H150" s="1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ht="12.75" customHeight="1">
      <c r="B151" s="1"/>
      <c r="C151" s="1"/>
      <c r="D151" s="1"/>
      <c r="E151" s="11"/>
      <c r="F151" s="1"/>
      <c r="G151" s="1"/>
      <c r="H151" s="1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ht="12.75" customHeight="1">
      <c r="B152" s="1"/>
      <c r="C152" s="1"/>
      <c r="D152" s="1"/>
      <c r="E152" s="11"/>
      <c r="F152" s="1"/>
      <c r="G152" s="1"/>
      <c r="H152" s="1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ht="12.75" customHeight="1">
      <c r="B153" s="1"/>
      <c r="C153" s="1"/>
      <c r="D153" s="1"/>
      <c r="E153" s="11"/>
      <c r="F153" s="1"/>
      <c r="G153" s="1"/>
      <c r="H153" s="1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ht="12.75" customHeight="1">
      <c r="B154" s="1"/>
      <c r="C154" s="1"/>
      <c r="D154" s="1"/>
      <c r="E154" s="11"/>
      <c r="F154" s="1"/>
      <c r="G154" s="1"/>
      <c r="H154" s="1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ht="12.75" customHeight="1">
      <c r="B155" s="1"/>
      <c r="C155" s="1"/>
      <c r="D155" s="1"/>
      <c r="E155" s="11"/>
      <c r="F155" s="1"/>
      <c r="G155" s="1"/>
      <c r="H155" s="1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ht="12.75" customHeight="1">
      <c r="B156" s="1"/>
      <c r="C156" s="1"/>
      <c r="D156" s="1"/>
      <c r="E156" s="11"/>
      <c r="F156" s="1"/>
      <c r="G156" s="1"/>
      <c r="H156" s="1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ht="12.75" customHeight="1">
      <c r="B157" s="1"/>
      <c r="C157" s="1"/>
      <c r="D157" s="1"/>
      <c r="E157" s="11"/>
      <c r="F157" s="1"/>
      <c r="G157" s="1"/>
      <c r="H157" s="1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ht="12.75" customHeight="1">
      <c r="B158" s="1"/>
      <c r="C158" s="1"/>
      <c r="D158" s="1"/>
      <c r="E158" s="11"/>
      <c r="F158" s="1"/>
      <c r="G158" s="1"/>
      <c r="H158" s="1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ht="12.75" customHeight="1">
      <c r="B159" s="1"/>
      <c r="C159" s="1"/>
      <c r="D159" s="1"/>
      <c r="E159" s="11"/>
      <c r="F159" s="1"/>
      <c r="G159" s="1"/>
      <c r="H159" s="1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ht="12.75" customHeight="1">
      <c r="B160" s="1"/>
      <c r="C160" s="1"/>
      <c r="D160" s="1"/>
      <c r="E160" s="11"/>
      <c r="F160" s="1"/>
      <c r="G160" s="1"/>
      <c r="H160" s="1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ht="12.75" customHeight="1">
      <c r="B161" s="1"/>
      <c r="C161" s="1"/>
      <c r="D161" s="1"/>
      <c r="E161" s="11"/>
      <c r="F161" s="1"/>
      <c r="G161" s="1"/>
      <c r="H161" s="1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ht="12.75" customHeight="1">
      <c r="B162" s="1"/>
      <c r="C162" s="1"/>
      <c r="D162" s="1"/>
      <c r="E162" s="11"/>
      <c r="F162" s="1"/>
      <c r="G162" s="1"/>
      <c r="H162" s="1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ht="12.75" customHeight="1">
      <c r="B163" s="1"/>
      <c r="C163" s="1"/>
      <c r="D163" s="1"/>
      <c r="E163" s="11"/>
      <c r="F163" s="1"/>
      <c r="G163" s="1"/>
      <c r="H163" s="1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ht="12.75" customHeight="1">
      <c r="B164" s="1"/>
      <c r="C164" s="1"/>
      <c r="D164" s="1"/>
      <c r="E164" s="11"/>
      <c r="F164" s="1"/>
      <c r="G164" s="1"/>
      <c r="H164" s="1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ht="12.75" customHeight="1">
      <c r="B165" s="1"/>
      <c r="C165" s="1"/>
      <c r="D165" s="1"/>
      <c r="E165" s="11"/>
      <c r="F165" s="1"/>
      <c r="G165" s="1"/>
      <c r="H165" s="1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ht="12.75" customHeight="1">
      <c r="B166" s="1"/>
      <c r="C166" s="1"/>
      <c r="D166" s="1"/>
      <c r="E166" s="11"/>
      <c r="F166" s="1"/>
      <c r="G166" s="1"/>
      <c r="H166" s="1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ht="12.75" customHeight="1">
      <c r="B167" s="1"/>
      <c r="C167" s="1"/>
      <c r="D167" s="1"/>
      <c r="E167" s="11"/>
      <c r="F167" s="1"/>
      <c r="G167" s="1"/>
      <c r="H167" s="1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ht="12.75" customHeight="1">
      <c r="B168" s="1"/>
      <c r="C168" s="1"/>
      <c r="D168" s="1"/>
      <c r="E168" s="11"/>
      <c r="F168" s="1"/>
      <c r="G168" s="1"/>
      <c r="H168" s="1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ht="12.75" customHeight="1">
      <c r="B169" s="1"/>
      <c r="C169" s="1"/>
      <c r="D169" s="1"/>
      <c r="E169" s="11"/>
      <c r="F169" s="1"/>
      <c r="G169" s="1"/>
      <c r="H169" s="1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ht="12.75" customHeight="1">
      <c r="B170" s="1"/>
      <c r="C170" s="1"/>
      <c r="D170" s="1"/>
      <c r="E170" s="11"/>
      <c r="F170" s="1"/>
      <c r="G170" s="1"/>
      <c r="H170" s="1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ht="12.75" customHeight="1">
      <c r="B171" s="1"/>
      <c r="C171" s="1"/>
      <c r="D171" s="1"/>
      <c r="E171" s="11"/>
      <c r="F171" s="1"/>
      <c r="G171" s="1"/>
      <c r="H171" s="1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ht="12.75" customHeight="1">
      <c r="B172" s="1"/>
      <c r="C172" s="1"/>
      <c r="D172" s="1"/>
      <c r="E172" s="11"/>
      <c r="F172" s="1"/>
      <c r="G172" s="1"/>
      <c r="H172" s="1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ht="12.75" customHeight="1">
      <c r="B173" s="1"/>
      <c r="C173" s="1"/>
      <c r="D173" s="1"/>
      <c r="E173" s="11"/>
      <c r="F173" s="1"/>
      <c r="G173" s="1"/>
      <c r="H173" s="1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ht="12.75" customHeight="1">
      <c r="B174" s="1"/>
      <c r="C174" s="1"/>
      <c r="D174" s="1"/>
      <c r="E174" s="11"/>
      <c r="F174" s="1"/>
      <c r="G174" s="1"/>
      <c r="H174" s="1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ht="12.75" customHeight="1">
      <c r="B175" s="1"/>
      <c r="C175" s="1"/>
      <c r="D175" s="1"/>
      <c r="E175" s="11"/>
      <c r="F175" s="1"/>
      <c r="G175" s="1"/>
      <c r="H175" s="1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ht="12.75" customHeight="1">
      <c r="B176" s="1"/>
      <c r="C176" s="1"/>
      <c r="D176" s="1"/>
      <c r="E176" s="11"/>
      <c r="F176" s="1"/>
      <c r="G176" s="1"/>
      <c r="H176" s="1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ht="12.75" customHeight="1">
      <c r="B177" s="1"/>
      <c r="C177" s="1"/>
      <c r="D177" s="1"/>
      <c r="E177" s="11"/>
      <c r="F177" s="1"/>
      <c r="G177" s="1"/>
      <c r="H177" s="1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ht="12.75" customHeight="1">
      <c r="B178" s="1"/>
      <c r="C178" s="1"/>
      <c r="D178" s="1"/>
      <c r="E178" s="11"/>
      <c r="F178" s="1"/>
      <c r="G178" s="1"/>
      <c r="H178" s="1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ht="12.75" customHeight="1">
      <c r="B179" s="1"/>
      <c r="C179" s="1"/>
      <c r="D179" s="1"/>
      <c r="E179" s="11"/>
      <c r="F179" s="1"/>
      <c r="G179" s="1"/>
      <c r="H179" s="1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ht="12.75" customHeight="1">
      <c r="B180" s="1"/>
      <c r="C180" s="1"/>
      <c r="D180" s="1"/>
      <c r="E180" s="11"/>
      <c r="F180" s="1"/>
      <c r="G180" s="1"/>
      <c r="H180" s="1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ht="12.75" customHeight="1">
      <c r="B181" s="1"/>
      <c r="C181" s="1"/>
      <c r="D181" s="1"/>
      <c r="E181" s="11"/>
      <c r="F181" s="1"/>
      <c r="G181" s="1"/>
      <c r="H181" s="1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ht="12.75" customHeight="1">
      <c r="B182" s="1"/>
      <c r="C182" s="1"/>
      <c r="D182" s="1"/>
      <c r="E182" s="11"/>
      <c r="F182" s="1"/>
      <c r="G182" s="1"/>
      <c r="H182" s="1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ht="12.75" customHeight="1">
      <c r="B183" s="1"/>
      <c r="C183" s="1"/>
      <c r="D183" s="1"/>
      <c r="E183" s="11"/>
      <c r="F183" s="1"/>
      <c r="G183" s="1"/>
      <c r="H183" s="1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ht="12.75" customHeight="1">
      <c r="B184" s="1"/>
      <c r="C184" s="1"/>
      <c r="D184" s="1"/>
      <c r="E184" s="11"/>
      <c r="F184" s="1"/>
      <c r="G184" s="1"/>
      <c r="H184" s="1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ht="12.75" customHeight="1">
      <c r="B185" s="1"/>
      <c r="C185" s="1"/>
      <c r="D185" s="1"/>
      <c r="E185" s="11"/>
      <c r="F185" s="1"/>
      <c r="G185" s="1"/>
      <c r="H185" s="1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ht="12.75" customHeight="1">
      <c r="B186" s="1"/>
      <c r="C186" s="1"/>
      <c r="D186" s="1"/>
      <c r="E186" s="11"/>
      <c r="F186" s="1"/>
      <c r="G186" s="1"/>
      <c r="H186" s="1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ht="12.75" customHeight="1">
      <c r="B187" s="1"/>
      <c r="C187" s="1"/>
      <c r="D187" s="1"/>
      <c r="E187" s="11"/>
      <c r="F187" s="1"/>
      <c r="G187" s="1"/>
      <c r="H187" s="1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ht="12.75" customHeight="1">
      <c r="B188" s="1"/>
      <c r="C188" s="1"/>
      <c r="D188" s="1"/>
      <c r="E188" s="11"/>
      <c r="F188" s="1"/>
      <c r="G188" s="1"/>
      <c r="H188" s="1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ht="12.75" customHeight="1">
      <c r="B189" s="1"/>
      <c r="C189" s="1"/>
      <c r="D189" s="1"/>
      <c r="E189" s="11"/>
      <c r="F189" s="1"/>
      <c r="G189" s="1"/>
      <c r="H189" s="1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ht="12.75" customHeight="1">
      <c r="B190" s="1"/>
      <c r="C190" s="1"/>
      <c r="D190" s="1"/>
      <c r="E190" s="11"/>
      <c r="F190" s="1"/>
      <c r="G190" s="1"/>
      <c r="H190" s="1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ht="12.75" customHeight="1">
      <c r="B191" s="1"/>
      <c r="C191" s="1"/>
      <c r="D191" s="1"/>
      <c r="E191" s="11"/>
      <c r="F191" s="1"/>
      <c r="G191" s="1"/>
      <c r="H191" s="1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ht="12.75" customHeight="1">
      <c r="B192" s="1"/>
      <c r="C192" s="1"/>
      <c r="D192" s="1"/>
      <c r="E192" s="11"/>
      <c r="F192" s="1"/>
      <c r="G192" s="1"/>
      <c r="H192" s="1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ht="12.75" customHeight="1">
      <c r="B193" s="1"/>
      <c r="C193" s="1"/>
      <c r="D193" s="1"/>
      <c r="E193" s="11"/>
      <c r="F193" s="1"/>
      <c r="G193" s="1"/>
      <c r="H193" s="1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ht="12.75" customHeight="1">
      <c r="B194" s="1"/>
      <c r="C194" s="1"/>
      <c r="D194" s="1"/>
      <c r="E194" s="11"/>
      <c r="F194" s="1"/>
      <c r="G194" s="1"/>
      <c r="H194" s="1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ht="12.75" customHeight="1">
      <c r="B195" s="1"/>
      <c r="C195" s="1"/>
      <c r="D195" s="1"/>
      <c r="E195" s="11"/>
      <c r="F195" s="1"/>
      <c r="G195" s="1"/>
      <c r="H195" s="1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 ht="12.75" customHeight="1">
      <c r="B196" s="1"/>
      <c r="C196" s="1"/>
      <c r="D196" s="1"/>
      <c r="E196" s="11"/>
      <c r="F196" s="1"/>
      <c r="G196" s="1"/>
      <c r="H196" s="1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 ht="12.75" customHeight="1">
      <c r="B197" s="1"/>
      <c r="C197" s="1"/>
      <c r="D197" s="1"/>
      <c r="E197" s="11"/>
      <c r="F197" s="1"/>
      <c r="G197" s="1"/>
      <c r="H197" s="1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 ht="12.75" customHeight="1">
      <c r="B198" s="1"/>
      <c r="C198" s="1"/>
      <c r="D198" s="1"/>
      <c r="E198" s="11"/>
      <c r="F198" s="1"/>
      <c r="G198" s="1"/>
      <c r="H198" s="1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 ht="12.75" customHeight="1">
      <c r="B199" s="1"/>
      <c r="C199" s="1"/>
      <c r="D199" s="1"/>
      <c r="E199" s="11"/>
      <c r="F199" s="1"/>
      <c r="G199" s="1"/>
      <c r="H199" s="1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 ht="12.75" customHeight="1">
      <c r="B200" s="1"/>
      <c r="C200" s="1"/>
      <c r="D200" s="1"/>
      <c r="E200" s="11"/>
      <c r="F200" s="1"/>
      <c r="G200" s="1"/>
      <c r="H200" s="1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 ht="12.75" customHeight="1">
      <c r="B201" s="1"/>
      <c r="C201" s="1"/>
      <c r="D201" s="1"/>
      <c r="E201" s="11"/>
      <c r="F201" s="1"/>
      <c r="G201" s="1"/>
      <c r="H201" s="1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 ht="12.75" customHeight="1">
      <c r="B202" s="1"/>
      <c r="C202" s="1"/>
      <c r="D202" s="1"/>
      <c r="E202" s="11"/>
      <c r="F202" s="1"/>
      <c r="G202" s="1"/>
      <c r="H202" s="1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 ht="12.75" customHeight="1">
      <c r="B203" s="1"/>
      <c r="C203" s="1"/>
      <c r="D203" s="1"/>
      <c r="E203" s="11"/>
      <c r="F203" s="1"/>
      <c r="G203" s="1"/>
      <c r="H203" s="1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 ht="12.75" customHeight="1">
      <c r="B204" s="1"/>
      <c r="C204" s="1"/>
      <c r="D204" s="1"/>
      <c r="E204" s="11"/>
      <c r="F204" s="1"/>
      <c r="G204" s="1"/>
      <c r="H204" s="1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 ht="12.75" customHeight="1">
      <c r="B205" s="1"/>
      <c r="C205" s="1"/>
      <c r="D205" s="1"/>
      <c r="E205" s="11"/>
      <c r="F205" s="1"/>
      <c r="G205" s="1"/>
      <c r="H205" s="1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 ht="12.75" customHeight="1">
      <c r="B206" s="1"/>
      <c r="C206" s="1"/>
      <c r="D206" s="1"/>
      <c r="E206" s="11"/>
      <c r="F206" s="1"/>
      <c r="G206" s="1"/>
      <c r="H206" s="1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 ht="12.75" customHeight="1">
      <c r="B207" s="1"/>
      <c r="C207" s="1"/>
      <c r="D207" s="1"/>
      <c r="E207" s="11"/>
      <c r="F207" s="1"/>
      <c r="G207" s="1"/>
      <c r="H207" s="1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 ht="12.75" customHeight="1">
      <c r="B208" s="1"/>
      <c r="C208" s="1"/>
      <c r="D208" s="1"/>
      <c r="E208" s="11"/>
      <c r="F208" s="1"/>
      <c r="G208" s="1"/>
      <c r="H208" s="1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 ht="12.75" customHeight="1">
      <c r="B209" s="1"/>
      <c r="C209" s="1"/>
      <c r="D209" s="1"/>
      <c r="E209" s="11"/>
      <c r="F209" s="1"/>
      <c r="G209" s="1"/>
      <c r="H209" s="1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 ht="12.75" customHeight="1">
      <c r="B210" s="1"/>
      <c r="C210" s="1"/>
      <c r="D210" s="1"/>
      <c r="E210" s="11"/>
      <c r="F210" s="1"/>
      <c r="G210" s="1"/>
      <c r="H210" s="1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 ht="12.75" customHeight="1">
      <c r="B211" s="1"/>
      <c r="C211" s="1"/>
      <c r="D211" s="1"/>
      <c r="E211" s="11"/>
      <c r="F211" s="1"/>
      <c r="G211" s="1"/>
      <c r="H211" s="1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 ht="12.75" customHeight="1">
      <c r="B212" s="1"/>
      <c r="C212" s="1"/>
      <c r="D212" s="1"/>
      <c r="E212" s="11"/>
      <c r="F212" s="1"/>
      <c r="G212" s="1"/>
      <c r="H212" s="1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 ht="12.75" customHeight="1">
      <c r="B213" s="1"/>
      <c r="C213" s="1"/>
      <c r="D213" s="1"/>
      <c r="E213" s="11"/>
      <c r="F213" s="1"/>
      <c r="G213" s="1"/>
      <c r="H213" s="1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 ht="12.75" customHeight="1">
      <c r="B214" s="1"/>
      <c r="C214" s="1"/>
      <c r="D214" s="1"/>
      <c r="E214" s="11"/>
      <c r="F214" s="1"/>
      <c r="G214" s="1"/>
      <c r="H214" s="1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 ht="12.75" customHeight="1">
      <c r="B215" s="1"/>
      <c r="C215" s="1"/>
      <c r="D215" s="1"/>
      <c r="E215" s="11"/>
      <c r="F215" s="1"/>
      <c r="G215" s="1"/>
      <c r="H215" s="1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 ht="12.75" customHeight="1">
      <c r="B216" s="1"/>
      <c r="C216" s="1"/>
      <c r="D216" s="1"/>
      <c r="E216" s="11"/>
      <c r="F216" s="1"/>
      <c r="G216" s="1"/>
      <c r="H216" s="1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 ht="12.75" customHeight="1">
      <c r="B217" s="1"/>
      <c r="C217" s="1"/>
      <c r="D217" s="1"/>
      <c r="E217" s="11"/>
      <c r="F217" s="1"/>
      <c r="G217" s="1"/>
      <c r="H217" s="1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 ht="12.75" customHeight="1">
      <c r="B218" s="1"/>
      <c r="C218" s="1"/>
      <c r="D218" s="1"/>
      <c r="E218" s="11"/>
      <c r="F218" s="1"/>
      <c r="G218" s="1"/>
      <c r="H218" s="1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 ht="12.75" customHeight="1">
      <c r="B219" s="1"/>
      <c r="C219" s="1"/>
      <c r="D219" s="1"/>
      <c r="E219" s="11"/>
      <c r="F219" s="1"/>
      <c r="G219" s="1"/>
      <c r="H219" s="1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 ht="12.75" customHeight="1">
      <c r="B220" s="1"/>
      <c r="C220" s="1"/>
      <c r="D220" s="1"/>
      <c r="E220" s="11"/>
      <c r="F220" s="1"/>
      <c r="G220" s="1"/>
      <c r="H220" s="1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 ht="12.75" customHeight="1">
      <c r="B221" s="1"/>
      <c r="C221" s="1"/>
      <c r="D221" s="1"/>
      <c r="E221" s="11"/>
      <c r="F221" s="1"/>
      <c r="G221" s="1"/>
      <c r="H221" s="1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 ht="12.75" customHeight="1">
      <c r="B222" s="1"/>
      <c r="C222" s="1"/>
      <c r="D222" s="1"/>
      <c r="E222" s="11"/>
      <c r="F222" s="1"/>
      <c r="G222" s="1"/>
      <c r="H222" s="1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 ht="12.75" customHeight="1">
      <c r="B223" s="1"/>
      <c r="C223" s="1"/>
      <c r="D223" s="1"/>
      <c r="E223" s="11"/>
      <c r="F223" s="1"/>
      <c r="G223" s="1"/>
      <c r="H223" s="1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 ht="12.75" customHeight="1">
      <c r="B224" s="1"/>
      <c r="C224" s="1"/>
      <c r="D224" s="1"/>
      <c r="E224" s="11"/>
      <c r="F224" s="1"/>
      <c r="G224" s="1"/>
      <c r="H224" s="1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 ht="12.75" customHeight="1">
      <c r="B225" s="1"/>
      <c r="C225" s="1"/>
      <c r="D225" s="1"/>
      <c r="E225" s="11"/>
      <c r="F225" s="1"/>
      <c r="G225" s="1"/>
      <c r="H225" s="1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 ht="12.75" customHeight="1">
      <c r="B226" s="1"/>
      <c r="C226" s="1"/>
      <c r="D226" s="1"/>
      <c r="E226" s="11"/>
      <c r="F226" s="1"/>
      <c r="G226" s="1"/>
      <c r="H226" s="1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 ht="12.75" customHeight="1">
      <c r="B227" s="1"/>
      <c r="C227" s="1"/>
      <c r="D227" s="1"/>
      <c r="E227" s="11"/>
      <c r="F227" s="1"/>
      <c r="G227" s="1"/>
      <c r="H227" s="1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 ht="12.75" customHeight="1">
      <c r="B228" s="1"/>
      <c r="C228" s="1"/>
      <c r="D228" s="1"/>
      <c r="E228" s="11"/>
      <c r="F228" s="1"/>
      <c r="G228" s="1"/>
      <c r="H228" s="1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 ht="12.75" customHeight="1">
      <c r="B229" s="1"/>
      <c r="C229" s="1"/>
      <c r="D229" s="1"/>
      <c r="E229" s="11"/>
      <c r="F229" s="1"/>
      <c r="G229" s="1"/>
      <c r="H229" s="1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 ht="12.75" customHeight="1">
      <c r="B230" s="1"/>
      <c r="C230" s="1"/>
      <c r="D230" s="1"/>
      <c r="E230" s="11"/>
      <c r="F230" s="1"/>
      <c r="G230" s="1"/>
      <c r="H230" s="1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 ht="12.75" customHeight="1">
      <c r="B231" s="1"/>
      <c r="C231" s="1"/>
      <c r="D231" s="1"/>
      <c r="E231" s="11"/>
      <c r="F231" s="1"/>
      <c r="G231" s="1"/>
      <c r="H231" s="1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 ht="12.75" customHeight="1">
      <c r="B232" s="1"/>
      <c r="C232" s="1"/>
      <c r="D232" s="1"/>
      <c r="E232" s="11"/>
      <c r="F232" s="1"/>
      <c r="G232" s="1"/>
      <c r="H232" s="1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 ht="12.75" customHeight="1">
      <c r="B233" s="1"/>
      <c r="C233" s="1"/>
      <c r="D233" s="1"/>
      <c r="E233" s="11"/>
      <c r="F233" s="1"/>
      <c r="G233" s="1"/>
      <c r="H233" s="1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 ht="12.75" customHeight="1">
      <c r="B234" s="1"/>
      <c r="C234" s="1"/>
      <c r="D234" s="1"/>
      <c r="E234" s="11"/>
      <c r="F234" s="1"/>
      <c r="G234" s="1"/>
      <c r="H234" s="1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 ht="12.75" customHeight="1">
      <c r="B235" s="1"/>
      <c r="C235" s="1"/>
      <c r="D235" s="1"/>
      <c r="E235" s="11"/>
      <c r="F235" s="1"/>
      <c r="G235" s="1"/>
      <c r="H235" s="1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 ht="12.75" customHeight="1">
      <c r="B236" s="1"/>
      <c r="C236" s="1"/>
      <c r="D236" s="1"/>
      <c r="E236" s="11"/>
      <c r="F236" s="1"/>
      <c r="G236" s="1"/>
      <c r="H236" s="1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ht="12.75" customHeight="1">
      <c r="B237" s="1"/>
      <c r="C237" s="1"/>
      <c r="D237" s="1"/>
      <c r="E237" s="11"/>
      <c r="F237" s="1"/>
      <c r="G237" s="1"/>
      <c r="H237" s="1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ht="12.75" customHeight="1">
      <c r="B238" s="1"/>
      <c r="C238" s="1"/>
      <c r="D238" s="1"/>
      <c r="E238" s="11"/>
      <c r="F238" s="1"/>
      <c r="G238" s="1"/>
      <c r="H238" s="1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 ht="12.75" customHeight="1">
      <c r="B239" s="1"/>
      <c r="C239" s="1"/>
      <c r="D239" s="1"/>
      <c r="E239" s="11"/>
      <c r="F239" s="1"/>
      <c r="G239" s="1"/>
      <c r="H239" s="1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 ht="12.75" customHeight="1">
      <c r="B240" s="1"/>
      <c r="C240" s="1"/>
      <c r="D240" s="1"/>
      <c r="E240" s="11"/>
      <c r="F240" s="1"/>
      <c r="G240" s="1"/>
      <c r="H240" s="1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 ht="12.75" customHeight="1">
      <c r="B241" s="1"/>
      <c r="C241" s="1"/>
      <c r="D241" s="1"/>
      <c r="E241" s="11"/>
      <c r="F241" s="1"/>
      <c r="G241" s="1"/>
      <c r="H241" s="1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 ht="12.75" customHeight="1">
      <c r="B242" s="1"/>
      <c r="C242" s="1"/>
      <c r="D242" s="1"/>
      <c r="E242" s="11"/>
      <c r="F242" s="1"/>
      <c r="G242" s="1"/>
      <c r="H242" s="1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 ht="12.75" customHeight="1">
      <c r="B243" s="1"/>
      <c r="C243" s="1"/>
      <c r="D243" s="1"/>
      <c r="E243" s="11"/>
      <c r="F243" s="1"/>
      <c r="G243" s="1"/>
      <c r="H243" s="1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 ht="12.75" customHeight="1">
      <c r="B244" s="1"/>
      <c r="C244" s="1"/>
      <c r="D244" s="1"/>
      <c r="E244" s="11"/>
      <c r="F244" s="1"/>
      <c r="G244" s="1"/>
      <c r="H244" s="1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 ht="12.75" customHeight="1">
      <c r="B245" s="1"/>
      <c r="C245" s="1"/>
      <c r="D245" s="1"/>
      <c r="E245" s="11"/>
      <c r="F245" s="1"/>
      <c r="G245" s="1"/>
      <c r="H245" s="1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 ht="12.75" customHeight="1">
      <c r="B246" s="1"/>
      <c r="C246" s="1"/>
      <c r="D246" s="1"/>
      <c r="E246" s="11"/>
      <c r="F246" s="1"/>
      <c r="G246" s="1"/>
      <c r="H246" s="1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 ht="12.75" customHeight="1">
      <c r="B247" s="1"/>
      <c r="C247" s="1"/>
      <c r="D247" s="1"/>
      <c r="E247" s="11"/>
      <c r="F247" s="1"/>
      <c r="G247" s="1"/>
      <c r="H247" s="1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 ht="12.75" customHeight="1">
      <c r="B248" s="1"/>
      <c r="C248" s="1"/>
      <c r="D248" s="1"/>
      <c r="E248" s="11"/>
      <c r="F248" s="1"/>
      <c r="G248" s="1"/>
      <c r="H248" s="1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 ht="12.75" customHeight="1">
      <c r="B249" s="1"/>
      <c r="C249" s="1"/>
      <c r="D249" s="1"/>
      <c r="E249" s="11"/>
      <c r="F249" s="1"/>
      <c r="G249" s="1"/>
      <c r="H249" s="1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 ht="12.75" customHeight="1">
      <c r="B250" s="1"/>
      <c r="C250" s="1"/>
      <c r="D250" s="1"/>
      <c r="E250" s="11"/>
      <c r="F250" s="1"/>
      <c r="G250" s="1"/>
      <c r="H250" s="1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 ht="12.75" customHeight="1">
      <c r="B251" s="1"/>
      <c r="C251" s="1"/>
      <c r="D251" s="1"/>
      <c r="E251" s="11"/>
      <c r="F251" s="1"/>
      <c r="G251" s="1"/>
      <c r="H251" s="1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 ht="12.75" customHeight="1">
      <c r="B252" s="1"/>
      <c r="C252" s="1"/>
      <c r="D252" s="1"/>
      <c r="E252" s="11"/>
      <c r="F252" s="1"/>
      <c r="G252" s="1"/>
      <c r="H252" s="1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 ht="12.75" customHeight="1">
      <c r="B253" s="1"/>
      <c r="C253" s="1"/>
      <c r="D253" s="1"/>
      <c r="E253" s="11"/>
      <c r="F253" s="1"/>
      <c r="G253" s="1"/>
      <c r="H253" s="1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 ht="12.75" customHeight="1">
      <c r="B254" s="1"/>
      <c r="C254" s="1"/>
      <c r="D254" s="1"/>
      <c r="E254" s="11"/>
      <c r="F254" s="1"/>
      <c r="G254" s="1"/>
      <c r="H254" s="1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 ht="12.75" customHeight="1">
      <c r="B255" s="1"/>
      <c r="C255" s="1"/>
      <c r="D255" s="1"/>
      <c r="E255" s="11"/>
      <c r="F255" s="1"/>
      <c r="G255" s="1"/>
      <c r="H255" s="1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 ht="12.75" customHeight="1">
      <c r="B256" s="1"/>
      <c r="C256" s="1"/>
      <c r="D256" s="1"/>
      <c r="E256" s="11"/>
      <c r="F256" s="1"/>
      <c r="G256" s="1"/>
      <c r="H256" s="1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 ht="12.75" customHeight="1">
      <c r="B257" s="1"/>
      <c r="C257" s="1"/>
      <c r="D257" s="1"/>
      <c r="E257" s="11"/>
      <c r="F257" s="1"/>
      <c r="G257" s="1"/>
      <c r="H257" s="1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 ht="12.75" customHeight="1">
      <c r="B258" s="1"/>
      <c r="C258" s="1"/>
      <c r="D258" s="1"/>
      <c r="E258" s="11"/>
      <c r="F258" s="1"/>
      <c r="G258" s="1"/>
      <c r="H258" s="1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 ht="12.75" customHeight="1">
      <c r="B259" s="1"/>
      <c r="C259" s="1"/>
      <c r="D259" s="1"/>
      <c r="E259" s="11"/>
      <c r="F259" s="1"/>
      <c r="G259" s="1"/>
      <c r="H259" s="1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 ht="12.75" customHeight="1">
      <c r="B260" s="1"/>
      <c r="C260" s="1"/>
      <c r="D260" s="1"/>
      <c r="E260" s="11"/>
      <c r="F260" s="1"/>
      <c r="G260" s="1"/>
      <c r="H260" s="1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 ht="12.75" customHeight="1">
      <c r="B261" s="1"/>
      <c r="C261" s="1"/>
      <c r="D261" s="1"/>
      <c r="E261" s="11"/>
      <c r="F261" s="1"/>
      <c r="G261" s="1"/>
      <c r="H261" s="1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 ht="12.75" customHeight="1">
      <c r="B262" s="1"/>
      <c r="C262" s="1"/>
      <c r="D262" s="1"/>
      <c r="E262" s="11"/>
      <c r="F262" s="1"/>
      <c r="G262" s="1"/>
      <c r="H262" s="1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 ht="12.75" customHeight="1">
      <c r="B263" s="1"/>
      <c r="C263" s="1"/>
      <c r="D263" s="1"/>
      <c r="E263" s="11"/>
      <c r="F263" s="1"/>
      <c r="G263" s="1"/>
      <c r="H263" s="1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 ht="12.75" customHeight="1">
      <c r="B264" s="1"/>
      <c r="C264" s="1"/>
      <c r="D264" s="1"/>
      <c r="E264" s="11"/>
      <c r="F264" s="1"/>
      <c r="G264" s="1"/>
      <c r="H264" s="1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 ht="12.75" customHeight="1">
      <c r="B265" s="1"/>
      <c r="C265" s="1"/>
      <c r="D265" s="1"/>
      <c r="E265" s="11"/>
      <c r="F265" s="1"/>
      <c r="G265" s="1"/>
      <c r="H265" s="1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 ht="12.75" customHeight="1">
      <c r="B266" s="1"/>
      <c r="C266" s="1"/>
      <c r="D266" s="1"/>
      <c r="E266" s="11"/>
      <c r="F266" s="1"/>
      <c r="G266" s="1"/>
      <c r="H266" s="1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 ht="12.75" customHeight="1">
      <c r="B267" s="1"/>
      <c r="C267" s="1"/>
      <c r="D267" s="1"/>
      <c r="E267" s="11"/>
      <c r="F267" s="1"/>
      <c r="G267" s="1"/>
      <c r="H267" s="1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 ht="12.75" customHeight="1">
      <c r="B268" s="1"/>
      <c r="C268" s="1"/>
      <c r="D268" s="1"/>
      <c r="E268" s="11"/>
      <c r="F268" s="1"/>
      <c r="G268" s="1"/>
      <c r="H268" s="1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 ht="12.75" customHeight="1">
      <c r="B269" s="1"/>
      <c r="C269" s="1"/>
      <c r="D269" s="1"/>
      <c r="E269" s="11"/>
      <c r="F269" s="1"/>
      <c r="G269" s="1"/>
      <c r="H269" s="1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 ht="12.75" customHeight="1">
      <c r="B270" s="1"/>
      <c r="C270" s="1"/>
      <c r="D270" s="1"/>
      <c r="E270" s="11"/>
      <c r="F270" s="1"/>
      <c r="G270" s="1"/>
      <c r="H270" s="1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 ht="12.75" customHeight="1">
      <c r="B271" s="1"/>
      <c r="C271" s="1"/>
      <c r="D271" s="1"/>
      <c r="E271" s="11"/>
      <c r="F271" s="1"/>
      <c r="G271" s="1"/>
      <c r="H271" s="1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 ht="12.75" customHeight="1">
      <c r="B272" s="1"/>
      <c r="C272" s="1"/>
      <c r="D272" s="1"/>
      <c r="E272" s="11"/>
      <c r="F272" s="1"/>
      <c r="G272" s="1"/>
      <c r="H272" s="1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 ht="12.75" customHeight="1">
      <c r="B273" s="1"/>
      <c r="C273" s="1"/>
      <c r="D273" s="1"/>
      <c r="E273" s="11"/>
      <c r="F273" s="1"/>
      <c r="G273" s="1"/>
      <c r="H273" s="1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 ht="12.75" customHeight="1">
      <c r="B274" s="1"/>
      <c r="C274" s="1"/>
      <c r="D274" s="1"/>
      <c r="E274" s="11"/>
      <c r="F274" s="1"/>
      <c r="G274" s="1"/>
      <c r="H274" s="1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 ht="12.75" customHeight="1">
      <c r="B275" s="1"/>
      <c r="C275" s="1"/>
      <c r="D275" s="1"/>
      <c r="E275" s="11"/>
      <c r="F275" s="1"/>
      <c r="G275" s="1"/>
      <c r="H275" s="1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 ht="12.75" customHeight="1">
      <c r="B276" s="1"/>
      <c r="C276" s="1"/>
      <c r="D276" s="1"/>
      <c r="E276" s="11"/>
      <c r="F276" s="1"/>
      <c r="G276" s="1"/>
      <c r="H276" s="1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 ht="12.75" customHeight="1">
      <c r="B277" s="1"/>
      <c r="C277" s="1"/>
      <c r="D277" s="1"/>
      <c r="E277" s="11"/>
      <c r="F277" s="1"/>
      <c r="G277" s="1"/>
      <c r="H277" s="1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 ht="12.75" customHeight="1">
      <c r="B278" s="1"/>
      <c r="C278" s="1"/>
      <c r="D278" s="1"/>
      <c r="E278" s="11"/>
      <c r="F278" s="1"/>
      <c r="G278" s="1"/>
      <c r="H278" s="1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 ht="12.75" customHeight="1">
      <c r="B279" s="1"/>
      <c r="C279" s="1"/>
      <c r="D279" s="1"/>
      <c r="E279" s="11"/>
      <c r="F279" s="1"/>
      <c r="G279" s="1"/>
      <c r="H279" s="1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 ht="12.75" customHeight="1">
      <c r="B280" s="1"/>
      <c r="C280" s="1"/>
      <c r="D280" s="1"/>
      <c r="E280" s="11"/>
      <c r="F280" s="1"/>
      <c r="G280" s="1"/>
      <c r="H280" s="1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 ht="12.75" customHeight="1">
      <c r="B281" s="1"/>
      <c r="C281" s="1"/>
      <c r="D281" s="1"/>
      <c r="E281" s="11"/>
      <c r="F281" s="1"/>
      <c r="G281" s="1"/>
      <c r="H281" s="1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 ht="12.75" customHeight="1">
      <c r="B282" s="1"/>
      <c r="C282" s="1"/>
      <c r="D282" s="1"/>
      <c r="E282" s="11"/>
      <c r="F282" s="1"/>
      <c r="G282" s="1"/>
      <c r="H282" s="1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 ht="12.75" customHeight="1">
      <c r="B283" s="1"/>
      <c r="C283" s="1"/>
      <c r="D283" s="1"/>
      <c r="E283" s="11"/>
      <c r="F283" s="1"/>
      <c r="G283" s="1"/>
      <c r="H283" s="1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 ht="12.75" customHeight="1">
      <c r="B284" s="1"/>
      <c r="C284" s="1"/>
      <c r="D284" s="1"/>
      <c r="E284" s="11"/>
      <c r="F284" s="1"/>
      <c r="G284" s="1"/>
      <c r="H284" s="1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 ht="12.75" customHeight="1">
      <c r="B285" s="1"/>
      <c r="C285" s="1"/>
      <c r="D285" s="1"/>
      <c r="E285" s="11"/>
      <c r="F285" s="1"/>
      <c r="G285" s="1"/>
      <c r="H285" s="1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 ht="12.75" customHeight="1">
      <c r="B286" s="1"/>
      <c r="C286" s="1"/>
      <c r="D286" s="1"/>
      <c r="E286" s="11"/>
      <c r="F286" s="1"/>
      <c r="G286" s="1"/>
      <c r="H286" s="1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 ht="12.75" customHeight="1">
      <c r="B287" s="1"/>
      <c r="C287" s="1"/>
      <c r="D287" s="1"/>
      <c r="E287" s="11"/>
      <c r="F287" s="1"/>
      <c r="G287" s="1"/>
      <c r="H287" s="1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 ht="12.75" customHeight="1">
      <c r="B288" s="1"/>
      <c r="C288" s="1"/>
      <c r="D288" s="1"/>
      <c r="E288" s="11"/>
      <c r="F288" s="1"/>
      <c r="G288" s="1"/>
      <c r="H288" s="1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 ht="12.75" customHeight="1">
      <c r="B289" s="1"/>
      <c r="C289" s="1"/>
      <c r="D289" s="1"/>
      <c r="E289" s="11"/>
      <c r="F289" s="1"/>
      <c r="G289" s="1"/>
      <c r="H289" s="1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 ht="12.75" customHeight="1">
      <c r="B290" s="1"/>
      <c r="C290" s="1"/>
      <c r="D290" s="1"/>
      <c r="E290" s="11"/>
      <c r="F290" s="1"/>
      <c r="G290" s="1"/>
      <c r="H290" s="1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 ht="12.75" customHeight="1">
      <c r="B291" s="1"/>
      <c r="C291" s="1"/>
      <c r="D291" s="1"/>
      <c r="E291" s="11"/>
      <c r="F291" s="1"/>
      <c r="G291" s="1"/>
      <c r="H291" s="1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 ht="12.75" customHeight="1">
      <c r="B292" s="1"/>
      <c r="C292" s="1"/>
      <c r="D292" s="1"/>
      <c r="E292" s="11"/>
      <c r="F292" s="1"/>
      <c r="G292" s="1"/>
      <c r="H292" s="1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 ht="12.75" customHeight="1">
      <c r="B293" s="1"/>
      <c r="C293" s="1"/>
      <c r="D293" s="1"/>
      <c r="E293" s="11"/>
      <c r="F293" s="1"/>
      <c r="G293" s="1"/>
      <c r="H293" s="1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 ht="12.75" customHeight="1">
      <c r="B294" s="1"/>
      <c r="C294" s="1"/>
      <c r="D294" s="1"/>
      <c r="E294" s="11"/>
      <c r="F294" s="1"/>
      <c r="G294" s="1"/>
      <c r="H294" s="1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 ht="12.75" customHeight="1">
      <c r="B295" s="1"/>
      <c r="C295" s="1"/>
      <c r="D295" s="1"/>
      <c r="E295" s="11"/>
      <c r="F295" s="1"/>
      <c r="G295" s="1"/>
      <c r="H295" s="1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 ht="12.75" customHeight="1">
      <c r="B296" s="1"/>
      <c r="C296" s="1"/>
      <c r="D296" s="1"/>
      <c r="E296" s="11"/>
      <c r="F296" s="1"/>
      <c r="G296" s="1"/>
      <c r="H296" s="1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 ht="12.75" customHeight="1">
      <c r="B297" s="1"/>
      <c r="C297" s="1"/>
      <c r="D297" s="1"/>
      <c r="E297" s="11"/>
      <c r="F297" s="1"/>
      <c r="G297" s="1"/>
      <c r="H297" s="1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 ht="12.75" customHeight="1">
      <c r="B298" s="1"/>
      <c r="C298" s="1"/>
      <c r="D298" s="1"/>
      <c r="E298" s="11"/>
      <c r="F298" s="1"/>
      <c r="G298" s="1"/>
      <c r="H298" s="1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 ht="12.75" customHeight="1">
      <c r="B299" s="1"/>
      <c r="C299" s="1"/>
      <c r="D299" s="1"/>
      <c r="E299" s="11"/>
      <c r="F299" s="1"/>
      <c r="G299" s="1"/>
      <c r="H299" s="1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 ht="12.75" customHeight="1">
      <c r="B300" s="1"/>
      <c r="C300" s="1"/>
      <c r="D300" s="1"/>
      <c r="E300" s="11"/>
      <c r="F300" s="1"/>
      <c r="G300" s="1"/>
      <c r="H300" s="1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 ht="12.75" customHeight="1">
      <c r="B301" s="1"/>
      <c r="C301" s="1"/>
      <c r="D301" s="1"/>
      <c r="E301" s="11"/>
      <c r="F301" s="1"/>
      <c r="G301" s="1"/>
      <c r="H301" s="1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2:20" ht="12.75" customHeight="1">
      <c r="B302" s="1"/>
      <c r="C302" s="1"/>
      <c r="D302" s="1"/>
      <c r="E302" s="11"/>
      <c r="F302" s="1"/>
      <c r="G302" s="1"/>
      <c r="H302" s="1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2:20" ht="12.75" customHeight="1">
      <c r="B303" s="1"/>
      <c r="C303" s="1"/>
      <c r="D303" s="1"/>
      <c r="E303" s="11"/>
      <c r="F303" s="1"/>
      <c r="G303" s="1"/>
      <c r="H303" s="1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2:20" ht="12.75" customHeight="1">
      <c r="B304" s="1"/>
      <c r="C304" s="1"/>
      <c r="D304" s="1"/>
      <c r="E304" s="11"/>
      <c r="F304" s="1"/>
      <c r="G304" s="1"/>
      <c r="H304" s="1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2:20" ht="12.75" customHeight="1">
      <c r="B305" s="1"/>
      <c r="C305" s="1"/>
      <c r="D305" s="1"/>
      <c r="E305" s="11"/>
      <c r="F305" s="1"/>
      <c r="G305" s="1"/>
      <c r="H305" s="1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2:20" ht="12.75" customHeight="1">
      <c r="B306" s="1"/>
      <c r="C306" s="1"/>
      <c r="D306" s="1"/>
      <c r="E306" s="11"/>
      <c r="F306" s="1"/>
      <c r="G306" s="1"/>
      <c r="H306" s="1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2:20" ht="12.75" customHeight="1">
      <c r="B307" s="1"/>
      <c r="C307" s="1"/>
      <c r="D307" s="1"/>
      <c r="E307" s="11"/>
      <c r="F307" s="1"/>
      <c r="G307" s="1"/>
      <c r="H307" s="1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2:20" ht="12.75" customHeight="1">
      <c r="B308" s="1"/>
      <c r="C308" s="1"/>
      <c r="D308" s="1"/>
      <c r="E308" s="11"/>
      <c r="F308" s="1"/>
      <c r="G308" s="1"/>
      <c r="H308" s="1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2:20" ht="12.75" customHeight="1">
      <c r="B309" s="1"/>
      <c r="C309" s="1"/>
      <c r="D309" s="1"/>
      <c r="E309" s="11"/>
      <c r="F309" s="1"/>
      <c r="G309" s="1"/>
      <c r="H309" s="1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2:20" ht="12.75" customHeight="1">
      <c r="B310" s="1"/>
      <c r="C310" s="1"/>
      <c r="D310" s="1"/>
      <c r="E310" s="11"/>
      <c r="F310" s="1"/>
      <c r="G310" s="1"/>
      <c r="H310" s="1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2:20" ht="12.75" customHeight="1">
      <c r="B311" s="1"/>
      <c r="C311" s="1"/>
      <c r="D311" s="1"/>
      <c r="E311" s="11"/>
      <c r="F311" s="1"/>
      <c r="G311" s="1"/>
      <c r="H311" s="1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2:20" ht="12.75" customHeight="1">
      <c r="B312" s="1"/>
      <c r="C312" s="1"/>
      <c r="D312" s="1"/>
      <c r="E312" s="11"/>
      <c r="F312" s="1"/>
      <c r="G312" s="1"/>
      <c r="H312" s="1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2:20" ht="12.75" customHeight="1">
      <c r="B313" s="1"/>
      <c r="C313" s="1"/>
      <c r="D313" s="1"/>
      <c r="E313" s="11"/>
      <c r="F313" s="1"/>
      <c r="G313" s="1"/>
      <c r="H313" s="1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2:20" ht="12.75" customHeight="1">
      <c r="B314" s="1"/>
      <c r="C314" s="1"/>
      <c r="D314" s="1"/>
      <c r="E314" s="11"/>
      <c r="F314" s="1"/>
      <c r="G314" s="1"/>
      <c r="H314" s="1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2:20" ht="12.75" customHeight="1">
      <c r="B315" s="1"/>
      <c r="C315" s="1"/>
      <c r="D315" s="1"/>
      <c r="E315" s="11"/>
      <c r="F315" s="1"/>
      <c r="G315" s="1"/>
      <c r="H315" s="1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2:20" ht="12.75" customHeight="1">
      <c r="B316" s="1"/>
      <c r="C316" s="1"/>
      <c r="D316" s="1"/>
      <c r="E316" s="11"/>
      <c r="F316" s="1"/>
      <c r="G316" s="1"/>
      <c r="H316" s="1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ht="12.75" customHeight="1">
      <c r="B317" s="1"/>
      <c r="C317" s="1"/>
      <c r="D317" s="1"/>
      <c r="E317" s="11"/>
      <c r="F317" s="1"/>
      <c r="G317" s="1"/>
      <c r="H317" s="1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ht="12.75" customHeight="1">
      <c r="B318" s="1"/>
      <c r="C318" s="1"/>
      <c r="D318" s="1"/>
      <c r="E318" s="11"/>
      <c r="F318" s="1"/>
      <c r="G318" s="1"/>
      <c r="H318" s="1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2:20" ht="12.75" customHeight="1">
      <c r="B319" s="1"/>
      <c r="C319" s="1"/>
      <c r="D319" s="1"/>
      <c r="E319" s="11"/>
      <c r="F319" s="1"/>
      <c r="G319" s="1"/>
      <c r="H319" s="1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2:20" ht="12.75" customHeight="1">
      <c r="B320" s="1"/>
      <c r="C320" s="1"/>
      <c r="D320" s="1"/>
      <c r="E320" s="11"/>
      <c r="F320" s="1"/>
      <c r="G320" s="1"/>
      <c r="H320" s="1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2:20" ht="12.75" customHeight="1">
      <c r="B321" s="1"/>
      <c r="C321" s="1"/>
      <c r="D321" s="1"/>
      <c r="E321" s="11"/>
      <c r="F321" s="1"/>
      <c r="G321" s="1"/>
      <c r="H321" s="1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2:20" ht="12.75" customHeight="1">
      <c r="B322" s="1"/>
      <c r="C322" s="1"/>
      <c r="D322" s="1"/>
      <c r="E322" s="11"/>
      <c r="F322" s="1"/>
      <c r="G322" s="1"/>
      <c r="H322" s="1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2:20" ht="12.75" customHeight="1">
      <c r="B323" s="1"/>
      <c r="C323" s="1"/>
      <c r="D323" s="1"/>
      <c r="E323" s="11"/>
      <c r="F323" s="1"/>
      <c r="G323" s="1"/>
      <c r="H323" s="1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2:20" ht="12.75" customHeight="1">
      <c r="B324" s="1"/>
      <c r="C324" s="1"/>
      <c r="D324" s="1"/>
      <c r="E324" s="11"/>
      <c r="F324" s="1"/>
      <c r="G324" s="1"/>
      <c r="H324" s="1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2:20" ht="12.75" customHeight="1">
      <c r="B325" s="1"/>
      <c r="C325" s="1"/>
      <c r="D325" s="1"/>
      <c r="E325" s="11"/>
      <c r="F325" s="1"/>
      <c r="G325" s="1"/>
      <c r="H325" s="1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2:20" ht="12.75" customHeight="1">
      <c r="B326" s="1"/>
      <c r="C326" s="1"/>
      <c r="D326" s="1"/>
      <c r="E326" s="11"/>
      <c r="F326" s="1"/>
      <c r="G326" s="1"/>
      <c r="H326" s="1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2:20" ht="12.75" customHeight="1">
      <c r="B327" s="1"/>
      <c r="C327" s="1"/>
      <c r="D327" s="1"/>
      <c r="E327" s="11"/>
      <c r="F327" s="1"/>
      <c r="G327" s="1"/>
      <c r="H327" s="1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2:20" ht="12.75" customHeight="1">
      <c r="B328" s="1"/>
      <c r="C328" s="1"/>
      <c r="D328" s="1"/>
      <c r="E328" s="11"/>
      <c r="F328" s="1"/>
      <c r="G328" s="1"/>
      <c r="H328" s="1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2:20" ht="12.75" customHeight="1">
      <c r="B329" s="1"/>
      <c r="C329" s="1"/>
      <c r="D329" s="1"/>
      <c r="E329" s="11"/>
      <c r="F329" s="1"/>
      <c r="G329" s="1"/>
      <c r="H329" s="1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2:20" ht="12.75" customHeight="1">
      <c r="B330" s="1"/>
      <c r="C330" s="1"/>
      <c r="D330" s="1"/>
      <c r="E330" s="11"/>
      <c r="F330" s="1"/>
      <c r="G330" s="1"/>
      <c r="H330" s="1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2:20" ht="12.75" customHeight="1">
      <c r="B331" s="1"/>
      <c r="C331" s="1"/>
      <c r="D331" s="1"/>
      <c r="E331" s="11"/>
      <c r="F331" s="1"/>
      <c r="G331" s="1"/>
      <c r="H331" s="1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2:20" ht="12.75" customHeight="1">
      <c r="B332" s="1"/>
      <c r="C332" s="1"/>
      <c r="D332" s="1"/>
      <c r="E332" s="11"/>
      <c r="F332" s="1"/>
      <c r="G332" s="1"/>
      <c r="H332" s="1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2:20" ht="12.75" customHeight="1">
      <c r="B333" s="1"/>
      <c r="C333" s="1"/>
      <c r="D333" s="1"/>
      <c r="E333" s="11"/>
      <c r="F333" s="1"/>
      <c r="G333" s="1"/>
      <c r="H333" s="1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2:20" ht="12.75" customHeight="1">
      <c r="B334" s="1"/>
      <c r="C334" s="1"/>
      <c r="D334" s="1"/>
      <c r="E334" s="11"/>
      <c r="F334" s="1"/>
      <c r="G334" s="1"/>
      <c r="H334" s="1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2:20" ht="12.75" customHeight="1">
      <c r="B335" s="1"/>
      <c r="C335" s="1"/>
      <c r="D335" s="1"/>
      <c r="E335" s="11"/>
      <c r="F335" s="1"/>
      <c r="G335" s="1"/>
      <c r="H335" s="1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2:20" ht="12.75" customHeight="1">
      <c r="B336" s="1"/>
      <c r="C336" s="1"/>
      <c r="D336" s="1"/>
      <c r="E336" s="11"/>
      <c r="F336" s="1"/>
      <c r="G336" s="1"/>
      <c r="H336" s="1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2:20" ht="12.75" customHeight="1">
      <c r="B337" s="1"/>
      <c r="C337" s="1"/>
      <c r="D337" s="1"/>
      <c r="E337" s="11"/>
      <c r="F337" s="1"/>
      <c r="G337" s="1"/>
      <c r="H337" s="1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2:20" ht="12.75" customHeight="1">
      <c r="B338" s="1"/>
      <c r="C338" s="1"/>
      <c r="D338" s="1"/>
      <c r="E338" s="11"/>
      <c r="F338" s="1"/>
      <c r="G338" s="1"/>
      <c r="H338" s="1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2:20" ht="12.75" customHeight="1">
      <c r="B339" s="1"/>
      <c r="C339" s="1"/>
      <c r="D339" s="1"/>
      <c r="E339" s="11"/>
      <c r="F339" s="1"/>
      <c r="G339" s="1"/>
      <c r="H339" s="1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2:20" ht="12.75" customHeight="1">
      <c r="B340" s="1"/>
      <c r="C340" s="1"/>
      <c r="D340" s="1"/>
      <c r="E340" s="11"/>
      <c r="F340" s="1"/>
      <c r="G340" s="1"/>
      <c r="H340" s="1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2:20" ht="12.75" customHeight="1">
      <c r="B341" s="1"/>
      <c r="C341" s="1"/>
      <c r="D341" s="1"/>
      <c r="E341" s="11"/>
      <c r="F341" s="1"/>
      <c r="G341" s="1"/>
      <c r="H341" s="1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2:20" ht="12.75" customHeight="1">
      <c r="B342" s="1"/>
      <c r="C342" s="1"/>
      <c r="D342" s="1"/>
      <c r="E342" s="11"/>
      <c r="F342" s="1"/>
      <c r="G342" s="1"/>
      <c r="H342" s="1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2:20" ht="12.75" customHeight="1">
      <c r="B343" s="1"/>
      <c r="C343" s="1"/>
      <c r="D343" s="1"/>
      <c r="E343" s="11"/>
      <c r="F343" s="1"/>
      <c r="G343" s="1"/>
      <c r="H343" s="1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2:20" ht="12.75" customHeight="1">
      <c r="B344" s="1"/>
      <c r="C344" s="1"/>
      <c r="D344" s="1"/>
      <c r="E344" s="11"/>
      <c r="F344" s="1"/>
      <c r="G344" s="1"/>
      <c r="H344" s="1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2:20" ht="12.75" customHeight="1">
      <c r="B345" s="1"/>
      <c r="C345" s="1"/>
      <c r="D345" s="1"/>
      <c r="E345" s="11"/>
      <c r="F345" s="1"/>
      <c r="G345" s="1"/>
      <c r="H345" s="1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2:20" ht="12.75" customHeight="1">
      <c r="B346" s="1"/>
      <c r="C346" s="1"/>
      <c r="D346" s="1"/>
      <c r="E346" s="11"/>
      <c r="F346" s="1"/>
      <c r="G346" s="1"/>
      <c r="H346" s="1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2:20" ht="12.75" customHeight="1">
      <c r="B347" s="1"/>
      <c r="C347" s="1"/>
      <c r="D347" s="1"/>
      <c r="E347" s="11"/>
      <c r="F347" s="1"/>
      <c r="G347" s="1"/>
      <c r="H347" s="1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2:20" ht="12.75" customHeight="1">
      <c r="B348" s="1"/>
      <c r="C348" s="1"/>
      <c r="D348" s="1"/>
      <c r="E348" s="11"/>
      <c r="F348" s="1"/>
      <c r="G348" s="1"/>
      <c r="H348" s="1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2:20" ht="12.75" customHeight="1">
      <c r="B349" s="1"/>
      <c r="C349" s="1"/>
      <c r="D349" s="1"/>
      <c r="E349" s="11"/>
      <c r="F349" s="1"/>
      <c r="G349" s="1"/>
      <c r="H349" s="1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2:20" ht="12.75" customHeight="1">
      <c r="B350" s="1"/>
      <c r="C350" s="1"/>
      <c r="D350" s="1"/>
      <c r="E350" s="11"/>
      <c r="F350" s="1"/>
      <c r="G350" s="1"/>
      <c r="H350" s="1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2:20" ht="12.75" customHeight="1">
      <c r="B351" s="1"/>
      <c r="C351" s="1"/>
      <c r="D351" s="1"/>
      <c r="E351" s="11"/>
      <c r="F351" s="1"/>
      <c r="G351" s="1"/>
      <c r="H351" s="1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2:20" ht="12.75" customHeight="1">
      <c r="B352" s="1"/>
      <c r="C352" s="1"/>
      <c r="D352" s="1"/>
      <c r="E352" s="11"/>
      <c r="F352" s="1"/>
      <c r="G352" s="1"/>
      <c r="H352" s="1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2:20" ht="12.75" customHeight="1">
      <c r="B353" s="1"/>
      <c r="C353" s="1"/>
      <c r="D353" s="1"/>
      <c r="E353" s="11"/>
      <c r="F353" s="1"/>
      <c r="G353" s="1"/>
      <c r="H353" s="1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2:20" ht="12.75" customHeight="1">
      <c r="B354" s="1"/>
      <c r="C354" s="1"/>
      <c r="D354" s="1"/>
      <c r="E354" s="11"/>
      <c r="F354" s="1"/>
      <c r="G354" s="1"/>
      <c r="H354" s="1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2:20" ht="12.75" customHeight="1">
      <c r="B355" s="1"/>
      <c r="C355" s="1"/>
      <c r="D355" s="1"/>
      <c r="E355" s="11"/>
      <c r="F355" s="1"/>
      <c r="G355" s="1"/>
      <c r="H355" s="1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2:20" ht="12.75" customHeight="1">
      <c r="B356" s="1"/>
      <c r="C356" s="1"/>
      <c r="D356" s="1"/>
      <c r="E356" s="11"/>
      <c r="F356" s="1"/>
      <c r="G356" s="1"/>
      <c r="H356" s="1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2:20" ht="12.75" customHeight="1">
      <c r="B357" s="1"/>
      <c r="C357" s="1"/>
      <c r="D357" s="1"/>
      <c r="E357" s="11"/>
      <c r="F357" s="1"/>
      <c r="G357" s="1"/>
      <c r="H357" s="1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2:20" ht="12.75" customHeight="1">
      <c r="B358" s="1"/>
      <c r="C358" s="1"/>
      <c r="D358" s="1"/>
      <c r="E358" s="11"/>
      <c r="F358" s="1"/>
      <c r="G358" s="1"/>
      <c r="H358" s="1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2:20" ht="12.75" customHeight="1">
      <c r="B359" s="1"/>
      <c r="C359" s="1"/>
      <c r="D359" s="1"/>
      <c r="E359" s="11"/>
      <c r="F359" s="1"/>
      <c r="G359" s="1"/>
      <c r="H359" s="1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2:20" ht="12.75" customHeight="1">
      <c r="B360" s="1"/>
      <c r="C360" s="1"/>
      <c r="D360" s="1"/>
      <c r="E360" s="11"/>
      <c r="F360" s="1"/>
      <c r="G360" s="1"/>
      <c r="H360" s="1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2:20" ht="12.75" customHeight="1">
      <c r="B361" s="1"/>
      <c r="C361" s="1"/>
      <c r="D361" s="1"/>
      <c r="E361" s="11"/>
      <c r="F361" s="1"/>
      <c r="G361" s="1"/>
      <c r="H361" s="1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2:20" ht="12.75" customHeight="1">
      <c r="B362" s="1"/>
      <c r="C362" s="1"/>
      <c r="D362" s="1"/>
      <c r="E362" s="11"/>
      <c r="F362" s="1"/>
      <c r="G362" s="1"/>
      <c r="H362" s="1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2:20" ht="12.75" customHeight="1">
      <c r="B363" s="1"/>
      <c r="C363" s="1"/>
      <c r="D363" s="1"/>
      <c r="E363" s="11"/>
      <c r="F363" s="1"/>
      <c r="G363" s="1"/>
      <c r="H363" s="1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2:20" ht="12.75" customHeight="1">
      <c r="B364" s="1"/>
      <c r="C364" s="1"/>
      <c r="D364" s="1"/>
      <c r="E364" s="11"/>
      <c r="F364" s="1"/>
      <c r="G364" s="1"/>
      <c r="H364" s="1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2:20" ht="12.75" customHeight="1">
      <c r="B365" s="1"/>
      <c r="C365" s="1"/>
      <c r="D365" s="1"/>
      <c r="E365" s="11"/>
      <c r="F365" s="1"/>
      <c r="G365" s="1"/>
      <c r="H365" s="1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2:20" ht="12.75" customHeight="1">
      <c r="B366" s="1"/>
      <c r="C366" s="1"/>
      <c r="D366" s="1"/>
      <c r="E366" s="11"/>
      <c r="F366" s="1"/>
      <c r="G366" s="1"/>
      <c r="H366" s="1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2:20" ht="12.75" customHeight="1">
      <c r="B367" s="1"/>
      <c r="C367" s="1"/>
      <c r="D367" s="1"/>
      <c r="E367" s="11"/>
      <c r="F367" s="1"/>
      <c r="G367" s="1"/>
      <c r="H367" s="1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2:20" ht="12.75" customHeight="1">
      <c r="B368" s="1"/>
      <c r="C368" s="1"/>
      <c r="D368" s="1"/>
      <c r="E368" s="11"/>
      <c r="F368" s="1"/>
      <c r="G368" s="1"/>
      <c r="H368" s="1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2:20" ht="12.75" customHeight="1">
      <c r="B369" s="1"/>
      <c r="C369" s="1"/>
      <c r="D369" s="1"/>
      <c r="E369" s="11"/>
      <c r="F369" s="1"/>
      <c r="G369" s="1"/>
      <c r="H369" s="1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2:20" ht="12.75" customHeight="1">
      <c r="B370" s="1"/>
      <c r="C370" s="1"/>
      <c r="D370" s="1"/>
      <c r="E370" s="11"/>
      <c r="F370" s="1"/>
      <c r="G370" s="1"/>
      <c r="H370" s="1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2:20" ht="12.75" customHeight="1">
      <c r="B371" s="1"/>
      <c r="C371" s="1"/>
      <c r="D371" s="1"/>
      <c r="E371" s="11"/>
      <c r="F371" s="1"/>
      <c r="G371" s="1"/>
      <c r="H371" s="1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2:20" ht="12.75" customHeight="1">
      <c r="B372" s="1"/>
      <c r="C372" s="1"/>
      <c r="D372" s="1"/>
      <c r="E372" s="11"/>
      <c r="F372" s="1"/>
      <c r="G372" s="1"/>
      <c r="H372" s="1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2:20" ht="12.75" customHeight="1">
      <c r="B373" s="1"/>
      <c r="C373" s="1"/>
      <c r="D373" s="1"/>
      <c r="E373" s="11"/>
      <c r="F373" s="1"/>
      <c r="G373" s="1"/>
      <c r="H373" s="1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2:20" ht="12.75" customHeight="1">
      <c r="B374" s="1"/>
      <c r="C374" s="1"/>
      <c r="D374" s="1"/>
      <c r="E374" s="11"/>
      <c r="F374" s="1"/>
      <c r="G374" s="1"/>
      <c r="H374" s="1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2:20" ht="12.75" customHeight="1">
      <c r="B375" s="1"/>
      <c r="C375" s="1"/>
      <c r="D375" s="1"/>
      <c r="E375" s="11"/>
      <c r="F375" s="1"/>
      <c r="G375" s="1"/>
      <c r="H375" s="1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2:20" ht="12.75" customHeight="1">
      <c r="B376" s="1"/>
      <c r="C376" s="1"/>
      <c r="D376" s="1"/>
      <c r="E376" s="11"/>
      <c r="F376" s="1"/>
      <c r="G376" s="1"/>
      <c r="H376" s="1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2:20" ht="12.75" customHeight="1">
      <c r="B377" s="1"/>
      <c r="C377" s="1"/>
      <c r="D377" s="1"/>
      <c r="E377" s="11"/>
      <c r="F377" s="1"/>
      <c r="G377" s="1"/>
      <c r="H377" s="1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2:20" ht="12.75" customHeight="1">
      <c r="B378" s="1"/>
      <c r="C378" s="1"/>
      <c r="D378" s="1"/>
      <c r="E378" s="11"/>
      <c r="F378" s="1"/>
      <c r="G378" s="1"/>
      <c r="H378" s="1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2:20" ht="12.75" customHeight="1">
      <c r="B379" s="1"/>
      <c r="C379" s="1"/>
      <c r="D379" s="1"/>
      <c r="E379" s="11"/>
      <c r="F379" s="1"/>
      <c r="G379" s="1"/>
      <c r="H379" s="1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2:20" ht="12.75" customHeight="1">
      <c r="B380" s="1"/>
      <c r="C380" s="1"/>
      <c r="D380" s="1"/>
      <c r="E380" s="11"/>
      <c r="F380" s="1"/>
      <c r="G380" s="1"/>
      <c r="H380" s="1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2:20" ht="12.75" customHeight="1">
      <c r="B381" s="1"/>
      <c r="C381" s="1"/>
      <c r="D381" s="1"/>
      <c r="E381" s="11"/>
      <c r="F381" s="1"/>
      <c r="G381" s="1"/>
      <c r="H381" s="1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2:20" ht="12.75" customHeight="1">
      <c r="B382" s="1"/>
      <c r="C382" s="1"/>
      <c r="D382" s="1"/>
      <c r="E382" s="11"/>
      <c r="F382" s="1"/>
      <c r="G382" s="1"/>
      <c r="H382" s="1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2:20" ht="12.75" customHeight="1">
      <c r="B383" s="1"/>
      <c r="C383" s="1"/>
      <c r="D383" s="1"/>
      <c r="E383" s="11"/>
      <c r="F383" s="1"/>
      <c r="G383" s="1"/>
      <c r="H383" s="1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2:20" ht="12.75" customHeight="1">
      <c r="B384" s="1"/>
      <c r="C384" s="1"/>
      <c r="D384" s="1"/>
      <c r="E384" s="11"/>
      <c r="F384" s="1"/>
      <c r="G384" s="1"/>
      <c r="H384" s="1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2:20" ht="12.75" customHeight="1">
      <c r="B385" s="1"/>
      <c r="C385" s="1"/>
      <c r="D385" s="1"/>
      <c r="E385" s="11"/>
      <c r="F385" s="1"/>
      <c r="G385" s="1"/>
      <c r="H385" s="1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2:20" ht="12.75" customHeight="1">
      <c r="B386" s="1"/>
      <c r="C386" s="1"/>
      <c r="D386" s="1"/>
      <c r="E386" s="11"/>
      <c r="F386" s="1"/>
      <c r="G386" s="1"/>
      <c r="H386" s="1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2:20" ht="12.75" customHeight="1">
      <c r="B387" s="1"/>
      <c r="C387" s="1"/>
      <c r="D387" s="1"/>
      <c r="E387" s="11"/>
      <c r="F387" s="1"/>
      <c r="G387" s="1"/>
      <c r="H387" s="1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2:20" ht="12.75" customHeight="1">
      <c r="B388" s="1"/>
      <c r="C388" s="1"/>
      <c r="D388" s="1"/>
      <c r="E388" s="11"/>
      <c r="F388" s="1"/>
      <c r="G388" s="1"/>
      <c r="H388" s="1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2:20" ht="12.75" customHeight="1">
      <c r="B389" s="1"/>
      <c r="C389" s="1"/>
      <c r="D389" s="1"/>
      <c r="E389" s="11"/>
      <c r="F389" s="1"/>
      <c r="G389" s="1"/>
      <c r="H389" s="1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2:20" ht="12.75" customHeight="1">
      <c r="B390" s="1"/>
      <c r="C390" s="1"/>
      <c r="D390" s="1"/>
      <c r="E390" s="11"/>
      <c r="F390" s="1"/>
      <c r="G390" s="1"/>
      <c r="H390" s="1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2:20" ht="12.75" customHeight="1">
      <c r="B391" s="1"/>
      <c r="C391" s="1"/>
      <c r="D391" s="1"/>
      <c r="E391" s="11"/>
      <c r="F391" s="1"/>
      <c r="G391" s="1"/>
      <c r="H391" s="1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2:20" ht="12.75" customHeight="1">
      <c r="B392" s="1"/>
      <c r="C392" s="1"/>
      <c r="D392" s="1"/>
      <c r="E392" s="11"/>
      <c r="F392" s="1"/>
      <c r="G392" s="1"/>
      <c r="H392" s="1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2:20" ht="12.75" customHeight="1">
      <c r="B393" s="1"/>
      <c r="C393" s="1"/>
      <c r="D393" s="1"/>
      <c r="E393" s="11"/>
      <c r="F393" s="1"/>
      <c r="G393" s="1"/>
      <c r="H393" s="1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2:20" ht="12.75" customHeight="1">
      <c r="B394" s="1"/>
      <c r="C394" s="1"/>
      <c r="D394" s="1"/>
      <c r="E394" s="11"/>
      <c r="F394" s="1"/>
      <c r="G394" s="1"/>
      <c r="H394" s="1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2:20" ht="12.75" customHeight="1">
      <c r="B395" s="1"/>
      <c r="C395" s="1"/>
      <c r="D395" s="1"/>
      <c r="E395" s="11"/>
      <c r="F395" s="1"/>
      <c r="G395" s="1"/>
      <c r="H395" s="1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2:20" ht="12.75" customHeight="1">
      <c r="B396" s="1"/>
      <c r="C396" s="1"/>
      <c r="D396" s="1"/>
      <c r="E396" s="11"/>
      <c r="F396" s="1"/>
      <c r="G396" s="1"/>
      <c r="H396" s="1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2:20" ht="12.75" customHeight="1">
      <c r="B397" s="1"/>
      <c r="C397" s="1"/>
      <c r="D397" s="1"/>
      <c r="E397" s="11"/>
      <c r="F397" s="1"/>
      <c r="G397" s="1"/>
      <c r="H397" s="1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2:20" ht="12.75" customHeight="1">
      <c r="B398" s="1"/>
      <c r="C398" s="1"/>
      <c r="D398" s="1"/>
      <c r="E398" s="11"/>
      <c r="F398" s="1"/>
      <c r="G398" s="1"/>
      <c r="H398" s="1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2:20" ht="12.75" customHeight="1">
      <c r="B399" s="1"/>
      <c r="C399" s="1"/>
      <c r="D399" s="1"/>
      <c r="E399" s="11"/>
      <c r="F399" s="1"/>
      <c r="G399" s="1"/>
      <c r="H399" s="1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2:20" ht="12.75" customHeight="1">
      <c r="B400" s="1"/>
      <c r="C400" s="1"/>
      <c r="D400" s="1"/>
      <c r="E400" s="11"/>
      <c r="F400" s="1"/>
      <c r="G400" s="1"/>
      <c r="H400" s="1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2:20" ht="12.75" customHeight="1">
      <c r="B401" s="1"/>
      <c r="C401" s="1"/>
      <c r="D401" s="1"/>
      <c r="E401" s="11"/>
      <c r="F401" s="1"/>
      <c r="G401" s="1"/>
      <c r="H401" s="1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2:20" ht="12.75" customHeight="1">
      <c r="B402" s="1"/>
      <c r="C402" s="1"/>
      <c r="D402" s="1"/>
      <c r="E402" s="11"/>
      <c r="F402" s="1"/>
      <c r="G402" s="1"/>
      <c r="H402" s="1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2:20" ht="12.75" customHeight="1">
      <c r="B403" s="1"/>
      <c r="C403" s="1"/>
      <c r="D403" s="1"/>
      <c r="E403" s="11"/>
      <c r="F403" s="1"/>
      <c r="G403" s="1"/>
      <c r="H403" s="1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2:20" ht="12.75" customHeight="1">
      <c r="B404" s="1"/>
      <c r="C404" s="1"/>
      <c r="D404" s="1"/>
      <c r="E404" s="11"/>
      <c r="F404" s="1"/>
      <c r="G404" s="1"/>
      <c r="H404" s="1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2:20" ht="12.75" customHeight="1">
      <c r="B405" s="1"/>
      <c r="C405" s="1"/>
      <c r="D405" s="1"/>
      <c r="E405" s="11"/>
      <c r="F405" s="1"/>
      <c r="G405" s="1"/>
      <c r="H405" s="1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2:20" ht="12.75" customHeight="1">
      <c r="B406" s="1"/>
      <c r="C406" s="1"/>
      <c r="D406" s="1"/>
      <c r="E406" s="11"/>
      <c r="F406" s="1"/>
      <c r="G406" s="1"/>
      <c r="H406" s="1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2:20" ht="12.75" customHeight="1">
      <c r="B407" s="1"/>
      <c r="C407" s="1"/>
      <c r="D407" s="1"/>
      <c r="E407" s="11"/>
      <c r="F407" s="1"/>
      <c r="G407" s="1"/>
      <c r="H407" s="1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2:20" ht="12.75" customHeight="1">
      <c r="B408" s="1"/>
      <c r="C408" s="1"/>
      <c r="D408" s="1"/>
      <c r="E408" s="11"/>
      <c r="F408" s="1"/>
      <c r="G408" s="1"/>
      <c r="H408" s="1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2:20" ht="12.75" customHeight="1">
      <c r="B409" s="1"/>
      <c r="C409" s="1"/>
      <c r="D409" s="1"/>
      <c r="E409" s="11"/>
      <c r="F409" s="1"/>
      <c r="G409" s="1"/>
      <c r="H409" s="1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2:20" ht="12.75" customHeight="1">
      <c r="B410" s="1"/>
      <c r="C410" s="1"/>
      <c r="D410" s="1"/>
      <c r="E410" s="11"/>
      <c r="F410" s="1"/>
      <c r="G410" s="1"/>
      <c r="H410" s="1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2:20" ht="12.75" customHeight="1">
      <c r="B411" s="1"/>
      <c r="C411" s="1"/>
      <c r="D411" s="1"/>
      <c r="E411" s="11"/>
      <c r="F411" s="1"/>
      <c r="G411" s="1"/>
      <c r="H411" s="1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2:20" ht="12.75" customHeight="1">
      <c r="B412" s="1"/>
      <c r="C412" s="1"/>
      <c r="D412" s="1"/>
      <c r="E412" s="11"/>
      <c r="F412" s="1"/>
      <c r="G412" s="1"/>
      <c r="H412" s="1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2:20" ht="12.75" customHeight="1">
      <c r="B413" s="1"/>
      <c r="C413" s="1"/>
      <c r="D413" s="1"/>
      <c r="E413" s="11"/>
      <c r="F413" s="1"/>
      <c r="G413" s="1"/>
      <c r="H413" s="1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2:20" ht="12.75" customHeight="1">
      <c r="B414" s="1"/>
      <c r="C414" s="1"/>
      <c r="D414" s="1"/>
      <c r="E414" s="11"/>
      <c r="F414" s="1"/>
      <c r="G414" s="1"/>
      <c r="H414" s="1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2:20" ht="12.75" customHeight="1">
      <c r="B415" s="1"/>
      <c r="C415" s="1"/>
      <c r="D415" s="1"/>
      <c r="E415" s="11"/>
      <c r="F415" s="1"/>
      <c r="G415" s="1"/>
      <c r="H415" s="1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2:20" ht="12.75" customHeight="1">
      <c r="B416" s="1"/>
      <c r="C416" s="1"/>
      <c r="D416" s="1"/>
      <c r="E416" s="11"/>
      <c r="F416" s="1"/>
      <c r="G416" s="1"/>
      <c r="H416" s="1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2:20" ht="12.75" customHeight="1">
      <c r="B417" s="1"/>
      <c r="C417" s="1"/>
      <c r="D417" s="1"/>
      <c r="E417" s="11"/>
      <c r="F417" s="1"/>
      <c r="G417" s="1"/>
      <c r="H417" s="1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2:20" ht="12.75" customHeight="1">
      <c r="B418" s="1"/>
      <c r="C418" s="1"/>
      <c r="D418" s="1"/>
      <c r="E418" s="11"/>
      <c r="F418" s="1"/>
      <c r="G418" s="1"/>
      <c r="H418" s="1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2:20" ht="12.75" customHeight="1">
      <c r="B419" s="1"/>
      <c r="C419" s="1"/>
      <c r="D419" s="1"/>
      <c r="E419" s="11"/>
      <c r="F419" s="1"/>
      <c r="G419" s="1"/>
      <c r="H419" s="1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2:20" ht="12.75" customHeight="1">
      <c r="B420" s="1"/>
      <c r="C420" s="1"/>
      <c r="D420" s="1"/>
      <c r="E420" s="11"/>
      <c r="F420" s="1"/>
      <c r="G420" s="1"/>
      <c r="H420" s="1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2:20" ht="12.75" customHeight="1">
      <c r="B421" s="1"/>
      <c r="C421" s="1"/>
      <c r="D421" s="1"/>
      <c r="E421" s="11"/>
      <c r="F421" s="1"/>
      <c r="G421" s="1"/>
      <c r="H421" s="1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2:20" ht="12.75" customHeight="1">
      <c r="B422" s="1"/>
      <c r="C422" s="1"/>
      <c r="D422" s="1"/>
      <c r="E422" s="11"/>
      <c r="F422" s="1"/>
      <c r="G422" s="1"/>
      <c r="H422" s="1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2:20" ht="12.75" customHeight="1">
      <c r="B423" s="1"/>
      <c r="C423" s="1"/>
      <c r="D423" s="1"/>
      <c r="E423" s="11"/>
      <c r="F423" s="1"/>
      <c r="G423" s="1"/>
      <c r="H423" s="1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2:20" ht="12.75" customHeight="1">
      <c r="B424" s="1"/>
      <c r="C424" s="1"/>
      <c r="D424" s="1"/>
      <c r="E424" s="11"/>
      <c r="F424" s="1"/>
      <c r="G424" s="1"/>
      <c r="H424" s="1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2:20" ht="12.75" customHeight="1">
      <c r="B425" s="1"/>
      <c r="C425" s="1"/>
      <c r="D425" s="1"/>
      <c r="E425" s="11"/>
      <c r="F425" s="1"/>
      <c r="G425" s="1"/>
      <c r="H425" s="1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2:20" ht="12.75" customHeight="1">
      <c r="B426" s="1"/>
      <c r="C426" s="1"/>
      <c r="D426" s="1"/>
      <c r="E426" s="11"/>
      <c r="F426" s="1"/>
      <c r="G426" s="1"/>
      <c r="H426" s="1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2:20" ht="12.75" customHeight="1">
      <c r="B427" s="1"/>
      <c r="C427" s="1"/>
      <c r="D427" s="1"/>
      <c r="E427" s="11"/>
      <c r="F427" s="1"/>
      <c r="G427" s="1"/>
      <c r="H427" s="1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2:20" ht="12.75" customHeight="1">
      <c r="B428" s="1"/>
      <c r="C428" s="1"/>
      <c r="D428" s="1"/>
      <c r="E428" s="11"/>
      <c r="F428" s="1"/>
      <c r="G428" s="1"/>
      <c r="H428" s="1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2:20" ht="12.75" customHeight="1">
      <c r="B429" s="1"/>
      <c r="C429" s="1"/>
      <c r="D429" s="1"/>
      <c r="E429" s="11"/>
      <c r="F429" s="1"/>
      <c r="G429" s="1"/>
      <c r="H429" s="1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2:20" ht="12.75" customHeight="1">
      <c r="B430" s="1"/>
      <c r="C430" s="1"/>
      <c r="D430" s="1"/>
      <c r="E430" s="11"/>
      <c r="F430" s="1"/>
      <c r="G430" s="1"/>
      <c r="H430" s="1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2:20" ht="12.75" customHeight="1">
      <c r="B431" s="1"/>
      <c r="C431" s="1"/>
      <c r="D431" s="1"/>
      <c r="E431" s="11"/>
      <c r="F431" s="1"/>
      <c r="G431" s="1"/>
      <c r="H431" s="1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2:20" ht="12.75" customHeight="1">
      <c r="B432" s="1"/>
      <c r="C432" s="1"/>
      <c r="D432" s="1"/>
      <c r="E432" s="11"/>
      <c r="F432" s="1"/>
      <c r="G432" s="1"/>
      <c r="H432" s="1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2:20" ht="12.75" customHeight="1">
      <c r="B433" s="1"/>
      <c r="C433" s="1"/>
      <c r="D433" s="1"/>
      <c r="E433" s="11"/>
      <c r="F433" s="1"/>
      <c r="G433" s="1"/>
      <c r="H433" s="1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2:20" ht="12.75" customHeight="1">
      <c r="B434" s="1"/>
      <c r="C434" s="1"/>
      <c r="D434" s="1"/>
      <c r="E434" s="11"/>
      <c r="F434" s="1"/>
      <c r="G434" s="1"/>
      <c r="H434" s="1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2:20" ht="12.75" customHeight="1">
      <c r="B435" s="1"/>
      <c r="C435" s="1"/>
      <c r="D435" s="1"/>
      <c r="E435" s="11"/>
      <c r="F435" s="1"/>
      <c r="G435" s="1"/>
      <c r="H435" s="1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2:20" ht="12.75" customHeight="1">
      <c r="B436" s="1"/>
      <c r="C436" s="1"/>
      <c r="D436" s="1"/>
      <c r="E436" s="11"/>
      <c r="F436" s="1"/>
      <c r="G436" s="1"/>
      <c r="H436" s="1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2:20" ht="12.75" customHeight="1">
      <c r="B437" s="1"/>
      <c r="C437" s="1"/>
      <c r="D437" s="1"/>
      <c r="E437" s="11"/>
      <c r="F437" s="1"/>
      <c r="G437" s="1"/>
      <c r="H437" s="1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2:20" ht="12.75" customHeight="1">
      <c r="B438" s="1"/>
      <c r="C438" s="1"/>
      <c r="D438" s="1"/>
      <c r="E438" s="11"/>
      <c r="F438" s="1"/>
      <c r="G438" s="1"/>
      <c r="H438" s="1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2:20" ht="12.75" customHeight="1">
      <c r="B439" s="1"/>
      <c r="C439" s="1"/>
      <c r="D439" s="1"/>
      <c r="E439" s="11"/>
      <c r="F439" s="1"/>
      <c r="G439" s="1"/>
      <c r="H439" s="1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2:20" ht="12.75" customHeight="1">
      <c r="B440" s="1"/>
      <c r="C440" s="1"/>
      <c r="D440" s="1"/>
      <c r="E440" s="11"/>
      <c r="F440" s="1"/>
      <c r="G440" s="1"/>
      <c r="H440" s="1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2:20" ht="12.75" customHeight="1">
      <c r="B441" s="1"/>
      <c r="C441" s="1"/>
      <c r="D441" s="1"/>
      <c r="E441" s="11"/>
      <c r="F441" s="1"/>
      <c r="G441" s="1"/>
      <c r="H441" s="1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2:20" ht="12.75" customHeight="1">
      <c r="B442" s="1"/>
      <c r="C442" s="1"/>
      <c r="D442" s="1"/>
      <c r="E442" s="11"/>
      <c r="F442" s="1"/>
      <c r="G442" s="1"/>
      <c r="H442" s="1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2:20" ht="12.75" customHeight="1">
      <c r="B443" s="1"/>
      <c r="C443" s="1"/>
      <c r="D443" s="1"/>
      <c r="E443" s="11"/>
      <c r="F443" s="1"/>
      <c r="G443" s="1"/>
      <c r="H443" s="1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2:20" ht="12.75" customHeight="1">
      <c r="B444" s="1"/>
      <c r="C444" s="1"/>
      <c r="D444" s="1"/>
      <c r="E444" s="11"/>
      <c r="F444" s="1"/>
      <c r="G444" s="1"/>
      <c r="H444" s="1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2:20" ht="12.75" customHeight="1">
      <c r="B445" s="1"/>
      <c r="C445" s="1"/>
      <c r="D445" s="1"/>
      <c r="E445" s="11"/>
      <c r="F445" s="1"/>
      <c r="G445" s="1"/>
      <c r="H445" s="1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2:20" ht="12.75" customHeight="1">
      <c r="B446" s="1"/>
      <c r="C446" s="1"/>
      <c r="D446" s="1"/>
      <c r="E446" s="11"/>
      <c r="F446" s="1"/>
      <c r="G446" s="1"/>
      <c r="H446" s="1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2:20" ht="12.75" customHeight="1">
      <c r="B447" s="1"/>
      <c r="C447" s="1"/>
      <c r="D447" s="1"/>
      <c r="E447" s="11"/>
      <c r="F447" s="1"/>
      <c r="G447" s="1"/>
      <c r="H447" s="1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2:20" ht="12.75" customHeight="1">
      <c r="B448" s="1"/>
      <c r="C448" s="1"/>
      <c r="D448" s="1"/>
      <c r="E448" s="11"/>
      <c r="F448" s="1"/>
      <c r="G448" s="1"/>
      <c r="H448" s="1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2:20" ht="12.75" customHeight="1">
      <c r="B449" s="1"/>
      <c r="C449" s="1"/>
      <c r="D449" s="1"/>
      <c r="E449" s="11"/>
      <c r="F449" s="1"/>
      <c r="G449" s="1"/>
      <c r="H449" s="1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2:20" ht="12.75" customHeight="1">
      <c r="B450" s="1"/>
      <c r="C450" s="1"/>
      <c r="D450" s="1"/>
      <c r="E450" s="11"/>
      <c r="F450" s="1"/>
      <c r="G450" s="1"/>
      <c r="H450" s="1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2:20" ht="12.75" customHeight="1">
      <c r="B451" s="1"/>
      <c r="C451" s="1"/>
      <c r="D451" s="1"/>
      <c r="E451" s="11"/>
      <c r="F451" s="1"/>
      <c r="G451" s="1"/>
      <c r="H451" s="1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2:20" ht="12.75" customHeight="1">
      <c r="B452" s="1"/>
      <c r="C452" s="1"/>
      <c r="D452" s="1"/>
      <c r="E452" s="11"/>
      <c r="F452" s="1"/>
      <c r="G452" s="1"/>
      <c r="H452" s="1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2:20" ht="12.75" customHeight="1">
      <c r="B453" s="1"/>
      <c r="C453" s="1"/>
      <c r="D453" s="1"/>
      <c r="E453" s="11"/>
      <c r="F453" s="1"/>
      <c r="G453" s="1"/>
      <c r="H453" s="1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2:20" ht="12.75" customHeight="1">
      <c r="B454" s="1"/>
      <c r="C454" s="1"/>
      <c r="D454" s="1"/>
      <c r="E454" s="11"/>
      <c r="F454" s="1"/>
      <c r="G454" s="1"/>
      <c r="H454" s="1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2:20" ht="12.75" customHeight="1">
      <c r="B455" s="1"/>
      <c r="C455" s="1"/>
      <c r="D455" s="1"/>
      <c r="E455" s="11"/>
      <c r="F455" s="1"/>
      <c r="G455" s="1"/>
      <c r="H455" s="1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2:20" ht="12.75" customHeight="1">
      <c r="B456" s="1"/>
      <c r="C456" s="1"/>
      <c r="D456" s="1"/>
      <c r="E456" s="11"/>
      <c r="F456" s="1"/>
      <c r="G456" s="1"/>
      <c r="H456" s="1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2:20" ht="12.75" customHeight="1">
      <c r="B457" s="1"/>
      <c r="C457" s="1"/>
      <c r="D457" s="1"/>
      <c r="E457" s="11"/>
      <c r="F457" s="1"/>
      <c r="G457" s="1"/>
      <c r="H457" s="1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2:20" ht="12.75" customHeight="1">
      <c r="B458" s="1"/>
      <c r="C458" s="1"/>
      <c r="D458" s="1"/>
      <c r="E458" s="11"/>
      <c r="F458" s="1"/>
      <c r="G458" s="1"/>
      <c r="H458" s="1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2:20" ht="12.75" customHeight="1">
      <c r="B459" s="1"/>
      <c r="C459" s="1"/>
      <c r="D459" s="1"/>
      <c r="E459" s="11"/>
      <c r="F459" s="1"/>
      <c r="G459" s="1"/>
      <c r="H459" s="1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2:20" ht="12.75" customHeight="1">
      <c r="B460" s="1"/>
      <c r="C460" s="1"/>
      <c r="D460" s="1"/>
      <c r="E460" s="11"/>
      <c r="F460" s="1"/>
      <c r="G460" s="1"/>
      <c r="H460" s="1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2:20" ht="12.75" customHeight="1">
      <c r="B461" s="1"/>
      <c r="C461" s="1"/>
      <c r="D461" s="1"/>
      <c r="E461" s="11"/>
      <c r="F461" s="1"/>
      <c r="G461" s="1"/>
      <c r="H461" s="1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2:20" ht="12.75" customHeight="1">
      <c r="B462" s="1"/>
      <c r="C462" s="1"/>
      <c r="D462" s="1"/>
      <c r="E462" s="11"/>
      <c r="F462" s="1"/>
      <c r="G462" s="1"/>
      <c r="H462" s="1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2:20" ht="12.75" customHeight="1">
      <c r="B463" s="1"/>
      <c r="C463" s="1"/>
      <c r="D463" s="1"/>
      <c r="E463" s="11"/>
      <c r="F463" s="1"/>
      <c r="G463" s="1"/>
      <c r="H463" s="1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2:20" ht="12.75" customHeight="1">
      <c r="B464" s="1"/>
      <c r="C464" s="1"/>
      <c r="D464" s="1"/>
      <c r="E464" s="11"/>
      <c r="F464" s="1"/>
      <c r="G464" s="1"/>
      <c r="H464" s="1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2:20" ht="12.75" customHeight="1">
      <c r="B465" s="1"/>
      <c r="C465" s="1"/>
      <c r="D465" s="1"/>
      <c r="E465" s="11"/>
      <c r="F465" s="1"/>
      <c r="G465" s="1"/>
      <c r="H465" s="1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2:20" ht="12.75" customHeight="1">
      <c r="B466" s="1"/>
      <c r="C466" s="1"/>
      <c r="D466" s="1"/>
      <c r="E466" s="11"/>
      <c r="F466" s="1"/>
      <c r="G466" s="1"/>
      <c r="H466" s="1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2:20" ht="12.75" customHeight="1">
      <c r="B467" s="1"/>
      <c r="C467" s="1"/>
      <c r="D467" s="1"/>
      <c r="E467" s="11"/>
      <c r="F467" s="1"/>
      <c r="G467" s="1"/>
      <c r="H467" s="1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2:20" ht="12.75" customHeight="1">
      <c r="B468" s="1"/>
      <c r="C468" s="1"/>
      <c r="D468" s="1"/>
      <c r="E468" s="11"/>
      <c r="F468" s="1"/>
      <c r="G468" s="1"/>
      <c r="H468" s="1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2:20" ht="12.75" customHeight="1">
      <c r="B469" s="1"/>
      <c r="C469" s="1"/>
      <c r="D469" s="1"/>
      <c r="E469" s="11"/>
      <c r="F469" s="1"/>
      <c r="G469" s="1"/>
      <c r="H469" s="1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2:20" ht="12.75" customHeight="1">
      <c r="B470" s="1"/>
      <c r="C470" s="1"/>
      <c r="D470" s="1"/>
      <c r="E470" s="11"/>
      <c r="F470" s="1"/>
      <c r="G470" s="1"/>
      <c r="H470" s="1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2:20" ht="12.75" customHeight="1">
      <c r="B471" s="1"/>
      <c r="C471" s="1"/>
      <c r="D471" s="1"/>
      <c r="E471" s="11"/>
      <c r="F471" s="1"/>
      <c r="G471" s="1"/>
      <c r="H471" s="1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2:20" ht="12.75" customHeight="1">
      <c r="B472" s="1"/>
      <c r="C472" s="1"/>
      <c r="D472" s="1"/>
      <c r="E472" s="11"/>
      <c r="F472" s="1"/>
      <c r="G472" s="1"/>
      <c r="H472" s="1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2:20" ht="12.75" customHeight="1">
      <c r="B473" s="1"/>
      <c r="C473" s="1"/>
      <c r="D473" s="1"/>
      <c r="E473" s="11"/>
      <c r="F473" s="1"/>
      <c r="G473" s="1"/>
      <c r="H473" s="1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2:20" ht="12.75" customHeight="1">
      <c r="B474" s="1"/>
      <c r="C474" s="1"/>
      <c r="D474" s="1"/>
      <c r="E474" s="11"/>
      <c r="F474" s="1"/>
      <c r="G474" s="1"/>
      <c r="H474" s="1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2:20" ht="12.75" customHeight="1">
      <c r="B475" s="1"/>
      <c r="C475" s="1"/>
      <c r="D475" s="1"/>
      <c r="E475" s="11"/>
      <c r="F475" s="1"/>
      <c r="G475" s="1"/>
      <c r="H475" s="1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2:20" ht="12.75" customHeight="1">
      <c r="B476" s="1"/>
      <c r="C476" s="1"/>
      <c r="D476" s="1"/>
      <c r="E476" s="11"/>
      <c r="F476" s="1"/>
      <c r="G476" s="1"/>
      <c r="H476" s="1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2:20" ht="12.75" customHeight="1">
      <c r="B477" s="1"/>
      <c r="C477" s="1"/>
      <c r="D477" s="1"/>
      <c r="E477" s="11"/>
      <c r="F477" s="1"/>
      <c r="G477" s="1"/>
      <c r="H477" s="1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2:20" ht="12.75" customHeight="1">
      <c r="B478" s="1"/>
      <c r="C478" s="1"/>
      <c r="D478" s="1"/>
      <c r="E478" s="11"/>
      <c r="F478" s="1"/>
      <c r="G478" s="1"/>
      <c r="H478" s="1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2:20" ht="12.75" customHeight="1">
      <c r="B479" s="1"/>
      <c r="C479" s="1"/>
      <c r="D479" s="1"/>
      <c r="E479" s="11"/>
      <c r="F479" s="1"/>
      <c r="G479" s="1"/>
      <c r="H479" s="1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2:20" ht="12.75" customHeight="1">
      <c r="B480" s="1"/>
      <c r="C480" s="1"/>
      <c r="D480" s="1"/>
      <c r="E480" s="11"/>
      <c r="F480" s="1"/>
      <c r="G480" s="1"/>
      <c r="H480" s="1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2:20" ht="12.75" customHeight="1">
      <c r="B481" s="1"/>
      <c r="C481" s="1"/>
      <c r="D481" s="1"/>
      <c r="E481" s="11"/>
      <c r="F481" s="1"/>
      <c r="G481" s="1"/>
      <c r="H481" s="1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2:20" ht="12.75" customHeight="1">
      <c r="B482" s="1"/>
      <c r="C482" s="1"/>
      <c r="D482" s="1"/>
      <c r="E482" s="11"/>
      <c r="F482" s="1"/>
      <c r="G482" s="1"/>
      <c r="H482" s="1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2:20" ht="12.75" customHeight="1">
      <c r="B483" s="1"/>
      <c r="C483" s="1"/>
      <c r="D483" s="1"/>
      <c r="E483" s="11"/>
      <c r="F483" s="1"/>
      <c r="G483" s="1"/>
      <c r="H483" s="1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2:20" ht="12.75" customHeight="1">
      <c r="B484" s="1"/>
      <c r="C484" s="1"/>
      <c r="D484" s="1"/>
      <c r="E484" s="11"/>
      <c r="F484" s="1"/>
      <c r="G484" s="1"/>
      <c r="H484" s="1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2:20" ht="12.75" customHeight="1">
      <c r="B485" s="1"/>
      <c r="C485" s="1"/>
      <c r="D485" s="1"/>
      <c r="E485" s="11"/>
      <c r="F485" s="1"/>
      <c r="G485" s="1"/>
      <c r="H485" s="1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2:20" ht="12.75" customHeight="1">
      <c r="B486" s="1"/>
      <c r="C486" s="1"/>
      <c r="D486" s="1"/>
      <c r="E486" s="11"/>
      <c r="F486" s="1"/>
      <c r="G486" s="1"/>
      <c r="H486" s="1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2:20" ht="12.75" customHeight="1">
      <c r="B487" s="1"/>
      <c r="C487" s="1"/>
      <c r="D487" s="1"/>
      <c r="E487" s="11"/>
      <c r="F487" s="1"/>
      <c r="G487" s="1"/>
      <c r="H487" s="1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2:20" ht="12.75" customHeight="1">
      <c r="B488" s="1"/>
      <c r="C488" s="1"/>
      <c r="D488" s="1"/>
      <c r="E488" s="11"/>
      <c r="F488" s="1"/>
      <c r="G488" s="1"/>
      <c r="H488" s="1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2:20" ht="12.75" customHeight="1">
      <c r="B489" s="1"/>
      <c r="C489" s="1"/>
      <c r="D489" s="1"/>
      <c r="E489" s="11"/>
      <c r="F489" s="1"/>
      <c r="G489" s="1"/>
      <c r="H489" s="1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2:20" ht="12.75" customHeight="1">
      <c r="B490" s="1"/>
      <c r="C490" s="1"/>
      <c r="D490" s="1"/>
      <c r="E490" s="11"/>
      <c r="F490" s="1"/>
      <c r="G490" s="1"/>
      <c r="H490" s="1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2:20" ht="12.75" customHeight="1">
      <c r="B491" s="1"/>
      <c r="C491" s="1"/>
      <c r="D491" s="1"/>
      <c r="E491" s="11"/>
      <c r="F491" s="1"/>
      <c r="G491" s="1"/>
      <c r="H491" s="1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2:20" ht="12.75" customHeight="1">
      <c r="B492" s="1"/>
      <c r="C492" s="1"/>
      <c r="D492" s="1"/>
      <c r="E492" s="11"/>
      <c r="F492" s="1"/>
      <c r="G492" s="1"/>
      <c r="H492" s="1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2:20" ht="12.75" customHeight="1">
      <c r="B493" s="1"/>
      <c r="C493" s="1"/>
      <c r="D493" s="1"/>
      <c r="E493" s="11"/>
      <c r="F493" s="1"/>
      <c r="G493" s="1"/>
      <c r="H493" s="1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2:20" ht="12.75" customHeight="1">
      <c r="B494" s="1"/>
      <c r="C494" s="1"/>
      <c r="D494" s="1"/>
      <c r="E494" s="11"/>
      <c r="F494" s="1"/>
      <c r="G494" s="1"/>
      <c r="H494" s="1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2:20" ht="12.75" customHeight="1">
      <c r="B495" s="1"/>
      <c r="C495" s="1"/>
      <c r="D495" s="1"/>
      <c r="E495" s="11"/>
      <c r="F495" s="1"/>
      <c r="G495" s="1"/>
      <c r="H495" s="1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2:20" ht="12.75" customHeight="1">
      <c r="B496" s="1"/>
      <c r="C496" s="1"/>
      <c r="D496" s="1"/>
      <c r="E496" s="11"/>
      <c r="F496" s="1"/>
      <c r="G496" s="1"/>
      <c r="H496" s="1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2:20" ht="12.75" customHeight="1">
      <c r="B497" s="1"/>
      <c r="C497" s="1"/>
      <c r="D497" s="1"/>
      <c r="E497" s="11"/>
      <c r="F497" s="1"/>
      <c r="G497" s="1"/>
      <c r="H497" s="1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2:20" ht="12.75" customHeight="1">
      <c r="B498" s="1"/>
      <c r="C498" s="1"/>
      <c r="D498" s="1"/>
      <c r="E498" s="11"/>
      <c r="F498" s="1"/>
      <c r="G498" s="1"/>
      <c r="H498" s="1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2:20" ht="12.75" customHeight="1">
      <c r="B499" s="1"/>
      <c r="C499" s="1"/>
      <c r="D499" s="1"/>
      <c r="E499" s="11"/>
      <c r="F499" s="1"/>
      <c r="G499" s="1"/>
      <c r="H499" s="1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2:20" ht="12.75" customHeight="1">
      <c r="B500" s="1"/>
      <c r="C500" s="1"/>
      <c r="D500" s="1"/>
      <c r="E500" s="11"/>
      <c r="F500" s="1"/>
      <c r="G500" s="1"/>
      <c r="H500" s="1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2:20" ht="12.75" customHeight="1">
      <c r="B501" s="1"/>
      <c r="C501" s="1"/>
      <c r="D501" s="1"/>
      <c r="E501" s="11"/>
      <c r="F501" s="1"/>
      <c r="G501" s="1"/>
      <c r="H501" s="1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2:20" ht="12.75" customHeight="1">
      <c r="B502" s="1"/>
      <c r="C502" s="1"/>
      <c r="D502" s="1"/>
      <c r="E502" s="11"/>
      <c r="F502" s="1"/>
      <c r="G502" s="1"/>
      <c r="H502" s="1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2:20" ht="12.75" customHeight="1">
      <c r="B503" s="1"/>
      <c r="C503" s="1"/>
      <c r="D503" s="1"/>
      <c r="E503" s="11"/>
      <c r="F503" s="1"/>
      <c r="G503" s="1"/>
      <c r="H503" s="1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2:20" ht="12.75" customHeight="1">
      <c r="B504" s="1"/>
      <c r="C504" s="1"/>
      <c r="D504" s="1"/>
      <c r="E504" s="11"/>
      <c r="F504" s="1"/>
      <c r="G504" s="1"/>
      <c r="H504" s="1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2:20" ht="12.75" customHeight="1">
      <c r="B505" s="1"/>
      <c r="C505" s="1"/>
      <c r="D505" s="1"/>
      <c r="E505" s="11"/>
      <c r="F505" s="1"/>
      <c r="G505" s="1"/>
      <c r="H505" s="1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2:20" ht="12.75" customHeight="1">
      <c r="B506" s="1"/>
      <c r="C506" s="1"/>
      <c r="D506" s="1"/>
      <c r="E506" s="11"/>
      <c r="F506" s="1"/>
      <c r="G506" s="1"/>
      <c r="H506" s="1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2:20" ht="12.75" customHeight="1">
      <c r="B507" s="1"/>
      <c r="C507" s="1"/>
      <c r="D507" s="1"/>
      <c r="E507" s="11"/>
      <c r="F507" s="1"/>
      <c r="G507" s="1"/>
      <c r="H507" s="1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2:20" ht="12.75" customHeight="1">
      <c r="B508" s="1"/>
      <c r="C508" s="1"/>
      <c r="D508" s="1"/>
      <c r="E508" s="11"/>
      <c r="F508" s="1"/>
      <c r="G508" s="1"/>
      <c r="H508" s="1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2:20" ht="12.75" customHeight="1">
      <c r="B509" s="1"/>
      <c r="C509" s="1"/>
      <c r="D509" s="1"/>
      <c r="E509" s="11"/>
      <c r="F509" s="1"/>
      <c r="G509" s="1"/>
      <c r="H509" s="1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2:20" ht="12.75" customHeight="1">
      <c r="B510" s="1"/>
      <c r="C510" s="1"/>
      <c r="D510" s="1"/>
      <c r="E510" s="11"/>
      <c r="F510" s="1"/>
      <c r="G510" s="1"/>
      <c r="H510" s="1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2:20" ht="12.75" customHeight="1">
      <c r="B511" s="1"/>
      <c r="C511" s="1"/>
      <c r="D511" s="1"/>
      <c r="E511" s="11"/>
      <c r="F511" s="1"/>
      <c r="G511" s="1"/>
      <c r="H511" s="1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2:20" ht="12.75" customHeight="1">
      <c r="B512" s="1"/>
      <c r="C512" s="1"/>
      <c r="D512" s="1"/>
      <c r="E512" s="11"/>
      <c r="F512" s="1"/>
      <c r="G512" s="1"/>
      <c r="H512" s="1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2:20" ht="12.75" customHeight="1">
      <c r="B513" s="1"/>
      <c r="C513" s="1"/>
      <c r="D513" s="1"/>
      <c r="E513" s="11"/>
      <c r="F513" s="1"/>
      <c r="G513" s="1"/>
      <c r="H513" s="1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2:20" ht="12.75" customHeight="1">
      <c r="B514" s="1"/>
      <c r="C514" s="1"/>
      <c r="D514" s="1"/>
      <c r="E514" s="11"/>
      <c r="F514" s="1"/>
      <c r="G514" s="1"/>
      <c r="H514" s="1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2:20" ht="12.75" customHeight="1">
      <c r="B515" s="1"/>
      <c r="C515" s="1"/>
      <c r="D515" s="1"/>
      <c r="E515" s="11"/>
      <c r="F515" s="1"/>
      <c r="G515" s="1"/>
      <c r="H515" s="1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2:20" ht="12.75" customHeight="1">
      <c r="B516" s="1"/>
      <c r="C516" s="1"/>
      <c r="D516" s="1"/>
      <c r="E516" s="11"/>
      <c r="F516" s="1"/>
      <c r="G516" s="1"/>
      <c r="H516" s="1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2:20" ht="12.75" customHeight="1">
      <c r="B517" s="1"/>
      <c r="C517" s="1"/>
      <c r="D517" s="1"/>
      <c r="E517" s="11"/>
      <c r="F517" s="1"/>
      <c r="G517" s="1"/>
      <c r="H517" s="1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2:20" ht="12.75" customHeight="1">
      <c r="B518" s="1"/>
      <c r="C518" s="1"/>
      <c r="D518" s="1"/>
      <c r="E518" s="11"/>
      <c r="F518" s="1"/>
      <c r="G518" s="1"/>
      <c r="H518" s="1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2:20" ht="12.75" customHeight="1">
      <c r="B519" s="1"/>
      <c r="C519" s="1"/>
      <c r="D519" s="1"/>
      <c r="E519" s="11"/>
      <c r="F519" s="1"/>
      <c r="G519" s="1"/>
      <c r="H519" s="1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2:20" ht="12.75" customHeight="1">
      <c r="B520" s="1"/>
      <c r="C520" s="1"/>
      <c r="D520" s="1"/>
      <c r="E520" s="11"/>
      <c r="F520" s="1"/>
      <c r="G520" s="1"/>
      <c r="H520" s="1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2:20" ht="12.75" customHeight="1">
      <c r="B521" s="1"/>
      <c r="C521" s="1"/>
      <c r="D521" s="1"/>
      <c r="E521" s="11"/>
      <c r="F521" s="1"/>
      <c r="G521" s="1"/>
      <c r="H521" s="1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2:20" ht="12.75" customHeight="1">
      <c r="B522" s="1"/>
      <c r="C522" s="1"/>
      <c r="D522" s="1"/>
      <c r="E522" s="11"/>
      <c r="F522" s="1"/>
      <c r="G522" s="1"/>
      <c r="H522" s="1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2:20" ht="12.75" customHeight="1">
      <c r="B523" s="1"/>
      <c r="C523" s="1"/>
      <c r="D523" s="1"/>
      <c r="E523" s="11"/>
      <c r="F523" s="1"/>
      <c r="G523" s="1"/>
      <c r="H523" s="1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2:20" ht="12.75" customHeight="1">
      <c r="B524" s="1"/>
      <c r="C524" s="1"/>
      <c r="D524" s="1"/>
      <c r="E524" s="11"/>
      <c r="F524" s="1"/>
      <c r="G524" s="1"/>
      <c r="H524" s="1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2:20" ht="12.75" customHeight="1">
      <c r="B525" s="1"/>
      <c r="C525" s="1"/>
      <c r="D525" s="1"/>
      <c r="E525" s="11"/>
      <c r="F525" s="1"/>
      <c r="G525" s="1"/>
      <c r="H525" s="1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2:20" ht="12.75" customHeight="1">
      <c r="B526" s="1"/>
      <c r="C526" s="1"/>
      <c r="D526" s="1"/>
      <c r="E526" s="11"/>
      <c r="F526" s="1"/>
      <c r="G526" s="1"/>
      <c r="H526" s="1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2:20" ht="12.75" customHeight="1">
      <c r="B527" s="1"/>
      <c r="C527" s="1"/>
      <c r="D527" s="1"/>
      <c r="E527" s="11"/>
      <c r="F527" s="1"/>
      <c r="G527" s="1"/>
      <c r="H527" s="1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2:20" ht="12.75" customHeight="1">
      <c r="B528" s="1"/>
      <c r="C528" s="1"/>
      <c r="D528" s="1"/>
      <c r="E528" s="11"/>
      <c r="F528" s="1"/>
      <c r="G528" s="1"/>
      <c r="H528" s="1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2:20" ht="12.75" customHeight="1">
      <c r="B529" s="1"/>
      <c r="C529" s="1"/>
      <c r="D529" s="1"/>
      <c r="E529" s="11"/>
      <c r="F529" s="1"/>
      <c r="G529" s="1"/>
      <c r="H529" s="1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2:20" ht="12.75" customHeight="1">
      <c r="B530" s="1"/>
      <c r="C530" s="1"/>
      <c r="D530" s="1"/>
      <c r="E530" s="11"/>
      <c r="F530" s="1"/>
      <c r="G530" s="1"/>
      <c r="H530" s="1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2:20" ht="12.75" customHeight="1">
      <c r="B531" s="1"/>
      <c r="C531" s="1"/>
      <c r="D531" s="1"/>
      <c r="E531" s="11"/>
      <c r="F531" s="1"/>
      <c r="G531" s="1"/>
      <c r="H531" s="1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2:20" ht="12.75" customHeight="1">
      <c r="B532" s="1"/>
      <c r="C532" s="1"/>
      <c r="D532" s="1"/>
      <c r="E532" s="11"/>
      <c r="F532" s="1"/>
      <c r="G532" s="1"/>
      <c r="H532" s="1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2:20" ht="12.75" customHeight="1">
      <c r="B533" s="1"/>
      <c r="C533" s="1"/>
      <c r="D533" s="1"/>
      <c r="E533" s="11"/>
      <c r="F533" s="1"/>
      <c r="G533" s="1"/>
      <c r="H533" s="1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2:20" ht="12.75" customHeight="1">
      <c r="B534" s="1"/>
      <c r="C534" s="1"/>
      <c r="D534" s="1"/>
      <c r="E534" s="11"/>
      <c r="F534" s="1"/>
      <c r="G534" s="1"/>
      <c r="H534" s="1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2:20" ht="12.75" customHeight="1">
      <c r="B535" s="1"/>
      <c r="C535" s="1"/>
      <c r="D535" s="1"/>
      <c r="E535" s="11"/>
      <c r="F535" s="1"/>
      <c r="G535" s="1"/>
      <c r="H535" s="1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2:20" ht="12.75" customHeight="1">
      <c r="B536" s="1"/>
      <c r="C536" s="1"/>
      <c r="D536" s="1"/>
      <c r="E536" s="11"/>
      <c r="F536" s="1"/>
      <c r="G536" s="1"/>
      <c r="H536" s="1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2:20" ht="12.75" customHeight="1">
      <c r="B537" s="1"/>
      <c r="C537" s="1"/>
      <c r="D537" s="1"/>
      <c r="E537" s="11"/>
      <c r="F537" s="1"/>
      <c r="G537" s="1"/>
      <c r="H537" s="1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2:20" ht="12.75" customHeight="1">
      <c r="B538" s="1"/>
      <c r="C538" s="1"/>
      <c r="D538" s="1"/>
      <c r="E538" s="11"/>
      <c r="F538" s="1"/>
      <c r="G538" s="1"/>
      <c r="H538" s="1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2:20" ht="12.75" customHeight="1">
      <c r="B539" s="1"/>
      <c r="C539" s="1"/>
      <c r="D539" s="1"/>
      <c r="E539" s="11"/>
      <c r="F539" s="1"/>
      <c r="G539" s="1"/>
      <c r="H539" s="1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2:20" ht="12.75" customHeight="1">
      <c r="B540" s="1"/>
      <c r="C540" s="1"/>
      <c r="D540" s="1"/>
      <c r="E540" s="11"/>
      <c r="F540" s="1"/>
      <c r="G540" s="1"/>
      <c r="H540" s="1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2:20" ht="12.75" customHeight="1">
      <c r="B541" s="1"/>
      <c r="C541" s="1"/>
      <c r="D541" s="1"/>
      <c r="E541" s="11"/>
      <c r="F541" s="1"/>
      <c r="G541" s="1"/>
      <c r="H541" s="1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2:20" ht="12.75" customHeight="1">
      <c r="B542" s="1"/>
      <c r="C542" s="1"/>
      <c r="D542" s="1"/>
      <c r="E542" s="11"/>
      <c r="F542" s="1"/>
      <c r="G542" s="1"/>
      <c r="H542" s="1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2:20" ht="12.75" customHeight="1">
      <c r="B543" s="1"/>
      <c r="C543" s="1"/>
      <c r="D543" s="1"/>
      <c r="E543" s="11"/>
      <c r="F543" s="1"/>
      <c r="G543" s="1"/>
      <c r="H543" s="1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2:20" ht="12.75" customHeight="1">
      <c r="B544" s="1"/>
      <c r="C544" s="1"/>
      <c r="D544" s="1"/>
      <c r="E544" s="11"/>
      <c r="F544" s="1"/>
      <c r="G544" s="1"/>
      <c r="H544" s="1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2:20" ht="12.75" customHeight="1">
      <c r="B545" s="1"/>
      <c r="C545" s="1"/>
      <c r="D545" s="1"/>
      <c r="E545" s="11"/>
      <c r="F545" s="1"/>
      <c r="G545" s="1"/>
      <c r="H545" s="1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2:20" ht="12.75" customHeight="1">
      <c r="B546" s="1"/>
      <c r="C546" s="1"/>
      <c r="D546" s="1"/>
      <c r="E546" s="11"/>
      <c r="F546" s="1"/>
      <c r="G546" s="1"/>
      <c r="H546" s="1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2:20" ht="12.75" customHeight="1">
      <c r="B547" s="1"/>
      <c r="C547" s="1"/>
      <c r="D547" s="1"/>
      <c r="E547" s="11"/>
      <c r="F547" s="1"/>
      <c r="G547" s="1"/>
      <c r="H547" s="1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2:20" ht="12.75" customHeight="1">
      <c r="B548" s="1"/>
      <c r="C548" s="1"/>
      <c r="D548" s="1"/>
      <c r="E548" s="11"/>
      <c r="F548" s="1"/>
      <c r="G548" s="1"/>
      <c r="H548" s="1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2:20" ht="12.75" customHeight="1">
      <c r="B549" s="1"/>
      <c r="C549" s="1"/>
      <c r="D549" s="1"/>
      <c r="E549" s="11"/>
      <c r="F549" s="1"/>
      <c r="G549" s="1"/>
      <c r="H549" s="1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2:20" ht="12.75" customHeight="1">
      <c r="B550" s="1"/>
      <c r="C550" s="1"/>
      <c r="D550" s="1"/>
      <c r="E550" s="11"/>
      <c r="F550" s="1"/>
      <c r="G550" s="1"/>
      <c r="H550" s="1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2:20" ht="12.75" customHeight="1">
      <c r="B551" s="1"/>
      <c r="C551" s="1"/>
      <c r="D551" s="1"/>
      <c r="E551" s="11"/>
      <c r="F551" s="1"/>
      <c r="G551" s="1"/>
      <c r="H551" s="1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2:20" ht="12.75" customHeight="1">
      <c r="B552" s="1"/>
      <c r="C552" s="1"/>
      <c r="D552" s="1"/>
      <c r="E552" s="11"/>
      <c r="F552" s="1"/>
      <c r="G552" s="1"/>
      <c r="H552" s="1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2:20" ht="12.75" customHeight="1">
      <c r="B553" s="1"/>
      <c r="C553" s="1"/>
      <c r="D553" s="1"/>
      <c r="E553" s="11"/>
      <c r="F553" s="1"/>
      <c r="G553" s="1"/>
      <c r="H553" s="1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2:20" ht="12.75" customHeight="1">
      <c r="B554" s="1"/>
      <c r="C554" s="1"/>
      <c r="D554" s="1"/>
      <c r="E554" s="11"/>
      <c r="F554" s="1"/>
      <c r="G554" s="1"/>
      <c r="H554" s="1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2:20" ht="12.75" customHeight="1">
      <c r="B555" s="1"/>
      <c r="C555" s="1"/>
      <c r="D555" s="1"/>
      <c r="E555" s="11"/>
      <c r="F555" s="1"/>
      <c r="G555" s="1"/>
      <c r="H555" s="1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2:20" ht="12.75" customHeight="1">
      <c r="B556" s="1"/>
      <c r="C556" s="1"/>
      <c r="D556" s="1"/>
      <c r="E556" s="11"/>
      <c r="F556" s="1"/>
      <c r="G556" s="1"/>
      <c r="H556" s="1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2:20" ht="12.75" customHeight="1">
      <c r="B557" s="1"/>
      <c r="C557" s="1"/>
      <c r="D557" s="1"/>
      <c r="E557" s="11"/>
      <c r="F557" s="1"/>
      <c r="G557" s="1"/>
      <c r="H557" s="1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2:20" ht="12.75" customHeight="1">
      <c r="B558" s="1"/>
      <c r="C558" s="1"/>
      <c r="D558" s="1"/>
      <c r="E558" s="11"/>
      <c r="F558" s="1"/>
      <c r="G558" s="1"/>
      <c r="H558" s="1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2:20" ht="12.75" customHeight="1">
      <c r="B559" s="1"/>
      <c r="C559" s="1"/>
      <c r="D559" s="1"/>
      <c r="E559" s="11"/>
      <c r="F559" s="1"/>
      <c r="G559" s="1"/>
      <c r="H559" s="1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2:20" ht="12.75" customHeight="1">
      <c r="B560" s="1"/>
      <c r="C560" s="1"/>
      <c r="D560" s="1"/>
      <c r="E560" s="11"/>
      <c r="F560" s="1"/>
      <c r="G560" s="1"/>
      <c r="H560" s="1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2:20" ht="12.75" customHeight="1">
      <c r="B561" s="1"/>
      <c r="C561" s="1"/>
      <c r="D561" s="1"/>
      <c r="E561" s="11"/>
      <c r="F561" s="1"/>
      <c r="G561" s="1"/>
      <c r="H561" s="1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2:20" ht="12.75" customHeight="1">
      <c r="B562" s="1"/>
      <c r="C562" s="1"/>
      <c r="D562" s="1"/>
      <c r="E562" s="11"/>
      <c r="F562" s="1"/>
      <c r="G562" s="1"/>
      <c r="H562" s="1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2:20" ht="12.75" customHeight="1">
      <c r="B563" s="1"/>
      <c r="C563" s="1"/>
      <c r="D563" s="1"/>
      <c r="E563" s="11"/>
      <c r="F563" s="1"/>
      <c r="G563" s="1"/>
      <c r="H563" s="1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2:20" ht="12.75" customHeight="1">
      <c r="B564" s="1"/>
      <c r="C564" s="1"/>
      <c r="D564" s="1"/>
      <c r="E564" s="11"/>
      <c r="F564" s="1"/>
      <c r="G564" s="1"/>
      <c r="H564" s="1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2:20" ht="12.75" customHeight="1">
      <c r="B565" s="1"/>
      <c r="C565" s="1"/>
      <c r="D565" s="1"/>
      <c r="E565" s="11"/>
      <c r="F565" s="1"/>
      <c r="G565" s="1"/>
      <c r="H565" s="1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2:20" ht="12.75" customHeight="1">
      <c r="B566" s="1"/>
      <c r="C566" s="1"/>
      <c r="D566" s="1"/>
      <c r="E566" s="11"/>
      <c r="F566" s="1"/>
      <c r="G566" s="1"/>
      <c r="H566" s="1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2:20" ht="12.75" customHeight="1">
      <c r="B567" s="1"/>
      <c r="C567" s="1"/>
      <c r="D567" s="1"/>
      <c r="E567" s="11"/>
      <c r="F567" s="1"/>
      <c r="G567" s="1"/>
      <c r="H567" s="1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2:20" ht="12.75" customHeight="1">
      <c r="B568" s="1"/>
      <c r="C568" s="1"/>
      <c r="D568" s="1"/>
      <c r="E568" s="11"/>
      <c r="F568" s="1"/>
      <c r="G568" s="1"/>
      <c r="H568" s="1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2:20" ht="12.75" customHeight="1">
      <c r="B569" s="1"/>
      <c r="C569" s="1"/>
      <c r="D569" s="1"/>
      <c r="E569" s="11"/>
      <c r="F569" s="1"/>
      <c r="G569" s="1"/>
      <c r="H569" s="1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2:20" ht="12.75" customHeight="1">
      <c r="B570" s="1"/>
      <c r="C570" s="1"/>
      <c r="D570" s="1"/>
      <c r="E570" s="11"/>
      <c r="F570" s="1"/>
      <c r="G570" s="1"/>
      <c r="H570" s="1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2:20" ht="12.75" customHeight="1">
      <c r="B571" s="1"/>
      <c r="C571" s="1"/>
      <c r="D571" s="1"/>
      <c r="E571" s="11"/>
      <c r="F571" s="1"/>
      <c r="G571" s="1"/>
      <c r="H571" s="1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2:20" ht="12.75" customHeight="1">
      <c r="B572" s="1"/>
      <c r="C572" s="1"/>
      <c r="D572" s="1"/>
      <c r="E572" s="11"/>
      <c r="F572" s="1"/>
      <c r="G572" s="1"/>
      <c r="H572" s="1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2:20" ht="12.75" customHeight="1">
      <c r="B573" s="1"/>
      <c r="C573" s="1"/>
      <c r="D573" s="1"/>
      <c r="E573" s="11"/>
      <c r="F573" s="1"/>
      <c r="G573" s="1"/>
      <c r="H573" s="1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2:20" ht="12.75" customHeight="1">
      <c r="B574" s="1"/>
      <c r="C574" s="1"/>
      <c r="D574" s="1"/>
      <c r="E574" s="11"/>
      <c r="F574" s="1"/>
      <c r="G574" s="1"/>
      <c r="H574" s="1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2:20" ht="12.75" customHeight="1">
      <c r="B575" s="1"/>
      <c r="C575" s="1"/>
      <c r="D575" s="1"/>
      <c r="E575" s="11"/>
      <c r="F575" s="1"/>
      <c r="G575" s="1"/>
      <c r="H575" s="1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2:20" ht="12.75" customHeight="1">
      <c r="B576" s="1"/>
      <c r="C576" s="1"/>
      <c r="D576" s="1"/>
      <c r="E576" s="11"/>
      <c r="F576" s="1"/>
      <c r="G576" s="1"/>
      <c r="H576" s="1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2:20" ht="12.75" customHeight="1">
      <c r="B577" s="1"/>
      <c r="C577" s="1"/>
      <c r="D577" s="1"/>
      <c r="E577" s="11"/>
      <c r="F577" s="1"/>
      <c r="G577" s="1"/>
      <c r="H577" s="1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2:20" ht="12.75" customHeight="1">
      <c r="B578" s="1"/>
      <c r="C578" s="1"/>
      <c r="D578" s="1"/>
      <c r="E578" s="11"/>
      <c r="F578" s="1"/>
      <c r="G578" s="1"/>
      <c r="H578" s="1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2:20" ht="12.75" customHeight="1">
      <c r="B579" s="1"/>
      <c r="C579" s="1"/>
      <c r="D579" s="1"/>
      <c r="E579" s="11"/>
      <c r="F579" s="1"/>
      <c r="G579" s="1"/>
      <c r="H579" s="1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2:20" ht="12.75" customHeight="1">
      <c r="B580" s="1"/>
      <c r="C580" s="1"/>
      <c r="D580" s="1"/>
      <c r="E580" s="11"/>
      <c r="F580" s="1"/>
      <c r="G580" s="1"/>
      <c r="H580" s="1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2:20" ht="12.75" customHeight="1">
      <c r="B581" s="1"/>
      <c r="C581" s="1"/>
      <c r="D581" s="1"/>
      <c r="E581" s="11"/>
      <c r="F581" s="1"/>
      <c r="G581" s="1"/>
      <c r="H581" s="1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2:20" ht="12.75" customHeight="1">
      <c r="B582" s="1"/>
      <c r="C582" s="1"/>
      <c r="D582" s="1"/>
      <c r="E582" s="11"/>
      <c r="F582" s="1"/>
      <c r="G582" s="1"/>
      <c r="H582" s="1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2:20" ht="12.75" customHeight="1">
      <c r="B583" s="1"/>
      <c r="C583" s="1"/>
      <c r="D583" s="1"/>
      <c r="E583" s="11"/>
      <c r="F583" s="1"/>
      <c r="G583" s="1"/>
      <c r="H583" s="1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2:20" ht="12.75" customHeight="1">
      <c r="B584" s="1"/>
      <c r="C584" s="1"/>
      <c r="D584" s="1"/>
      <c r="E584" s="11"/>
      <c r="F584" s="1"/>
      <c r="G584" s="1"/>
      <c r="H584" s="1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2:20" ht="12.75" customHeight="1">
      <c r="B585" s="1"/>
      <c r="C585" s="1"/>
      <c r="D585" s="1"/>
      <c r="E585" s="11"/>
      <c r="F585" s="1"/>
      <c r="G585" s="1"/>
      <c r="H585" s="1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2:20" ht="12.75" customHeight="1">
      <c r="B586" s="1"/>
      <c r="C586" s="1"/>
      <c r="D586" s="1"/>
      <c r="E586" s="11"/>
      <c r="F586" s="1"/>
      <c r="G586" s="1"/>
      <c r="H586" s="1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2:20" ht="12.75" customHeight="1">
      <c r="B587" s="1"/>
      <c r="C587" s="1"/>
      <c r="D587" s="1"/>
      <c r="E587" s="11"/>
      <c r="F587" s="1"/>
      <c r="G587" s="1"/>
      <c r="H587" s="1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2:20" ht="12.75" customHeight="1">
      <c r="B588" s="1"/>
      <c r="C588" s="1"/>
      <c r="D588" s="1"/>
      <c r="E588" s="11"/>
      <c r="F588" s="1"/>
      <c r="G588" s="1"/>
      <c r="H588" s="1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2:20" ht="12.75" customHeight="1">
      <c r="B589" s="1"/>
      <c r="C589" s="1"/>
      <c r="D589" s="1"/>
      <c r="E589" s="11"/>
      <c r="F589" s="1"/>
      <c r="G589" s="1"/>
      <c r="H589" s="1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2:20" ht="12.75" customHeight="1">
      <c r="B590" s="1"/>
      <c r="C590" s="1"/>
      <c r="D590" s="1"/>
      <c r="E590" s="11"/>
      <c r="F590" s="1"/>
      <c r="G590" s="1"/>
      <c r="H590" s="1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2:20" ht="12.75" customHeight="1">
      <c r="B591" s="1"/>
      <c r="C591" s="1"/>
      <c r="D591" s="1"/>
      <c r="E591" s="11"/>
      <c r="F591" s="1"/>
      <c r="G591" s="1"/>
      <c r="H591" s="1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2:20" ht="12.75" customHeight="1">
      <c r="B592" s="1"/>
      <c r="C592" s="1"/>
      <c r="D592" s="1"/>
      <c r="E592" s="11"/>
      <c r="F592" s="1"/>
      <c r="G592" s="1"/>
      <c r="H592" s="1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2:20" ht="12.75" customHeight="1">
      <c r="B593" s="1"/>
      <c r="C593" s="1"/>
      <c r="D593" s="1"/>
      <c r="E593" s="11"/>
      <c r="F593" s="1"/>
      <c r="G593" s="1"/>
      <c r="H593" s="1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2:20" ht="12.75" customHeight="1">
      <c r="B594" s="1"/>
      <c r="C594" s="1"/>
      <c r="D594" s="1"/>
      <c r="E594" s="11"/>
      <c r="F594" s="1"/>
      <c r="G594" s="1"/>
      <c r="H594" s="1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2:20" ht="12.75" customHeight="1">
      <c r="B595" s="1"/>
      <c r="C595" s="1"/>
      <c r="D595" s="1"/>
      <c r="E595" s="11"/>
      <c r="F595" s="1"/>
      <c r="G595" s="1"/>
      <c r="H595" s="1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2:20" ht="12.75" customHeight="1">
      <c r="B596" s="1"/>
      <c r="C596" s="1"/>
      <c r="D596" s="1"/>
      <c r="E596" s="11"/>
      <c r="F596" s="1"/>
      <c r="G596" s="1"/>
      <c r="H596" s="1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2:20" ht="12.75" customHeight="1">
      <c r="B597" s="1"/>
      <c r="C597" s="1"/>
      <c r="D597" s="1"/>
      <c r="E597" s="11"/>
      <c r="F597" s="1"/>
      <c r="G597" s="1"/>
      <c r="H597" s="1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2:20" ht="12.75" customHeight="1">
      <c r="B598" s="1"/>
      <c r="C598" s="1"/>
      <c r="D598" s="1"/>
      <c r="E598" s="11"/>
      <c r="F598" s="1"/>
      <c r="G598" s="1"/>
      <c r="H598" s="1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2:20" ht="12.75" customHeight="1">
      <c r="B599" s="1"/>
      <c r="C599" s="1"/>
      <c r="D599" s="1"/>
      <c r="E599" s="11"/>
      <c r="F599" s="1"/>
      <c r="G599" s="1"/>
      <c r="H599" s="1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2:20" ht="12.75" customHeight="1">
      <c r="B600" s="1"/>
      <c r="C600" s="1"/>
      <c r="D600" s="1"/>
      <c r="E600" s="11"/>
      <c r="F600" s="1"/>
      <c r="G600" s="1"/>
      <c r="H600" s="1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2:20" ht="12.75" customHeight="1">
      <c r="B601" s="1"/>
      <c r="C601" s="1"/>
      <c r="D601" s="1"/>
      <c r="E601" s="11"/>
      <c r="F601" s="1"/>
      <c r="G601" s="1"/>
      <c r="H601" s="1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2:20" ht="12.75" customHeight="1">
      <c r="B602" s="1"/>
      <c r="C602" s="1"/>
      <c r="D602" s="1"/>
      <c r="E602" s="11"/>
      <c r="F602" s="1"/>
      <c r="G602" s="1"/>
      <c r="H602" s="1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2:20" ht="12.75" customHeight="1">
      <c r="B603" s="1"/>
      <c r="C603" s="1"/>
      <c r="D603" s="1"/>
      <c r="E603" s="11"/>
      <c r="F603" s="1"/>
      <c r="G603" s="1"/>
      <c r="H603" s="1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2:20" ht="12.75" customHeight="1">
      <c r="B604" s="1"/>
      <c r="C604" s="1"/>
      <c r="D604" s="1"/>
      <c r="E604" s="11"/>
      <c r="F604" s="1"/>
      <c r="G604" s="1"/>
      <c r="H604" s="1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2:20" ht="12.75" customHeight="1">
      <c r="B605" s="1"/>
      <c r="C605" s="1"/>
      <c r="D605" s="1"/>
      <c r="E605" s="11"/>
      <c r="F605" s="1"/>
      <c r="G605" s="1"/>
      <c r="H605" s="1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2:20" ht="12.75" customHeight="1">
      <c r="B606" s="1"/>
      <c r="C606" s="1"/>
      <c r="D606" s="1"/>
      <c r="E606" s="11"/>
      <c r="F606" s="1"/>
      <c r="G606" s="1"/>
      <c r="H606" s="1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2:20" ht="12.75" customHeight="1">
      <c r="B607" s="1"/>
      <c r="C607" s="1"/>
      <c r="D607" s="1"/>
      <c r="E607" s="11"/>
      <c r="F607" s="1"/>
      <c r="G607" s="1"/>
      <c r="H607" s="1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2:20" ht="12.75" customHeight="1">
      <c r="B608" s="1"/>
      <c r="C608" s="1"/>
      <c r="D608" s="1"/>
      <c r="E608" s="11"/>
      <c r="F608" s="1"/>
      <c r="G608" s="1"/>
      <c r="H608" s="1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2:20" ht="12.75" customHeight="1">
      <c r="B609" s="1"/>
      <c r="C609" s="1"/>
      <c r="D609" s="1"/>
      <c r="E609" s="11"/>
      <c r="F609" s="1"/>
      <c r="G609" s="1"/>
      <c r="H609" s="1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2:20" ht="12.75" customHeight="1">
      <c r="B610" s="1"/>
      <c r="C610" s="1"/>
      <c r="D610" s="1"/>
      <c r="E610" s="11"/>
      <c r="F610" s="1"/>
      <c r="G610" s="1"/>
      <c r="H610" s="1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2:20" ht="12.75" customHeight="1">
      <c r="B611" s="1"/>
      <c r="C611" s="1"/>
      <c r="D611" s="1"/>
      <c r="E611" s="11"/>
      <c r="F611" s="1"/>
      <c r="G611" s="1"/>
      <c r="H611" s="1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2:20" ht="12.75" customHeight="1">
      <c r="B612" s="1"/>
      <c r="C612" s="1"/>
      <c r="D612" s="1"/>
      <c r="E612" s="11"/>
      <c r="F612" s="1"/>
      <c r="G612" s="1"/>
      <c r="H612" s="1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2:20" ht="12.75" customHeight="1">
      <c r="B613" s="1"/>
      <c r="C613" s="1"/>
      <c r="D613" s="1"/>
      <c r="E613" s="11"/>
      <c r="F613" s="1"/>
      <c r="G613" s="1"/>
      <c r="H613" s="1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2:20" ht="12.75" customHeight="1">
      <c r="B614" s="1"/>
      <c r="C614" s="1"/>
      <c r="D614" s="1"/>
      <c r="E614" s="11"/>
      <c r="F614" s="1"/>
      <c r="G614" s="1"/>
      <c r="H614" s="1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2:20" ht="12.75" customHeight="1">
      <c r="B615" s="1"/>
      <c r="C615" s="1"/>
      <c r="D615" s="1"/>
      <c r="E615" s="11"/>
      <c r="F615" s="1"/>
      <c r="G615" s="1"/>
      <c r="H615" s="1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2:20" ht="12.75" customHeight="1">
      <c r="B616" s="1"/>
      <c r="C616" s="1"/>
      <c r="D616" s="1"/>
      <c r="E616" s="11"/>
      <c r="F616" s="1"/>
      <c r="G616" s="1"/>
      <c r="H616" s="1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2:20" ht="12.75" customHeight="1">
      <c r="B617" s="1"/>
      <c r="C617" s="1"/>
      <c r="D617" s="1"/>
      <c r="E617" s="11"/>
      <c r="F617" s="1"/>
      <c r="G617" s="1"/>
      <c r="H617" s="1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2:20" ht="12.75" customHeight="1">
      <c r="B618" s="1"/>
      <c r="C618" s="1"/>
      <c r="D618" s="1"/>
      <c r="E618" s="11"/>
      <c r="F618" s="1"/>
      <c r="G618" s="1"/>
      <c r="H618" s="1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2:20" ht="12.75" customHeight="1">
      <c r="B619" s="1"/>
      <c r="C619" s="1"/>
      <c r="D619" s="1"/>
      <c r="E619" s="11"/>
      <c r="F619" s="1"/>
      <c r="G619" s="1"/>
      <c r="H619" s="1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2:20" ht="12.75" customHeight="1">
      <c r="B620" s="1"/>
      <c r="C620" s="1"/>
      <c r="D620" s="1"/>
      <c r="E620" s="11"/>
      <c r="F620" s="1"/>
      <c r="G620" s="1"/>
      <c r="H620" s="1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2:20" ht="12.75" customHeight="1">
      <c r="B621" s="1"/>
      <c r="C621" s="1"/>
      <c r="D621" s="1"/>
      <c r="E621" s="11"/>
      <c r="F621" s="1"/>
      <c r="G621" s="1"/>
      <c r="H621" s="1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2:20" ht="12.75" customHeight="1">
      <c r="B622" s="1"/>
      <c r="C622" s="1"/>
      <c r="D622" s="1"/>
      <c r="E622" s="11"/>
      <c r="F622" s="1"/>
      <c r="G622" s="1"/>
      <c r="H622" s="1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2:20" ht="12.75" customHeight="1">
      <c r="B623" s="1"/>
      <c r="C623" s="1"/>
      <c r="D623" s="1"/>
      <c r="E623" s="11"/>
      <c r="F623" s="1"/>
      <c r="G623" s="1"/>
      <c r="H623" s="1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2:20" ht="12.75" customHeight="1">
      <c r="B624" s="1"/>
      <c r="C624" s="1"/>
      <c r="D624" s="1"/>
      <c r="E624" s="11"/>
      <c r="F624" s="1"/>
      <c r="G624" s="1"/>
      <c r="H624" s="1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2:20" ht="12.75" customHeight="1">
      <c r="B625" s="1"/>
      <c r="C625" s="1"/>
      <c r="D625" s="1"/>
      <c r="E625" s="11"/>
      <c r="F625" s="1"/>
      <c r="G625" s="1"/>
      <c r="H625" s="1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2:20" ht="12.75" customHeight="1">
      <c r="B626" s="1"/>
      <c r="C626" s="1"/>
      <c r="D626" s="1"/>
      <c r="E626" s="11"/>
      <c r="F626" s="1"/>
      <c r="G626" s="1"/>
      <c r="H626" s="1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2:20" ht="12.75" customHeight="1">
      <c r="B627" s="1"/>
      <c r="C627" s="1"/>
      <c r="D627" s="1"/>
      <c r="E627" s="11"/>
      <c r="F627" s="1"/>
      <c r="G627" s="1"/>
      <c r="H627" s="1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2:20" ht="12.75" customHeight="1">
      <c r="B628" s="1"/>
      <c r="C628" s="1"/>
      <c r="D628" s="1"/>
      <c r="E628" s="11"/>
      <c r="F628" s="1"/>
      <c r="G628" s="1"/>
      <c r="H628" s="1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2:20" ht="12.75" customHeight="1">
      <c r="B629" s="1"/>
      <c r="C629" s="1"/>
      <c r="D629" s="1"/>
      <c r="E629" s="11"/>
      <c r="F629" s="1"/>
      <c r="G629" s="1"/>
      <c r="H629" s="1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2:20" ht="12.75" customHeight="1">
      <c r="B630" s="1"/>
      <c r="C630" s="1"/>
      <c r="D630" s="1"/>
      <c r="E630" s="11"/>
      <c r="F630" s="1"/>
      <c r="G630" s="1"/>
      <c r="H630" s="1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2:20" ht="12.75" customHeight="1">
      <c r="B631" s="1"/>
      <c r="C631" s="1"/>
      <c r="D631" s="1"/>
      <c r="E631" s="11"/>
      <c r="F631" s="1"/>
      <c r="G631" s="1"/>
      <c r="H631" s="1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2:20" ht="12.75" customHeight="1">
      <c r="B632" s="1"/>
      <c r="C632" s="1"/>
      <c r="D632" s="1"/>
      <c r="E632" s="11"/>
      <c r="F632" s="1"/>
      <c r="G632" s="1"/>
      <c r="H632" s="1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2:20" ht="12.75" customHeight="1">
      <c r="B633" s="1"/>
      <c r="C633" s="1"/>
      <c r="D633" s="1"/>
      <c r="E633" s="11"/>
      <c r="F633" s="1"/>
      <c r="G633" s="1"/>
      <c r="H633" s="1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2:20" ht="12.75" customHeight="1">
      <c r="B634" s="1"/>
      <c r="C634" s="1"/>
      <c r="D634" s="1"/>
      <c r="E634" s="11"/>
      <c r="F634" s="1"/>
      <c r="G634" s="1"/>
      <c r="H634" s="1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2:20" ht="12.75" customHeight="1">
      <c r="B635" s="1"/>
      <c r="C635" s="1"/>
      <c r="D635" s="1"/>
      <c r="E635" s="11"/>
      <c r="F635" s="1"/>
      <c r="G635" s="1"/>
      <c r="H635" s="1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2:20" ht="12.75" customHeight="1">
      <c r="B636" s="1"/>
      <c r="C636" s="1"/>
      <c r="D636" s="1"/>
      <c r="E636" s="11"/>
      <c r="F636" s="1"/>
      <c r="G636" s="1"/>
      <c r="H636" s="1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2:20" ht="12.75" customHeight="1">
      <c r="B637" s="1"/>
      <c r="C637" s="1"/>
      <c r="D637" s="1"/>
      <c r="E637" s="11"/>
      <c r="F637" s="1"/>
      <c r="G637" s="1"/>
      <c r="H637" s="1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2:20" ht="12.75" customHeight="1">
      <c r="B638" s="1"/>
      <c r="C638" s="1"/>
      <c r="D638" s="1"/>
      <c r="E638" s="11"/>
      <c r="F638" s="1"/>
      <c r="G638" s="1"/>
      <c r="H638" s="1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2:20" ht="12.75" customHeight="1">
      <c r="B639" s="1"/>
      <c r="C639" s="1"/>
      <c r="D639" s="1"/>
      <c r="E639" s="11"/>
      <c r="F639" s="1"/>
      <c r="G639" s="1"/>
      <c r="H639" s="1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2:20" ht="12.75" customHeight="1">
      <c r="B640" s="1"/>
      <c r="C640" s="1"/>
      <c r="D640" s="1"/>
      <c r="E640" s="11"/>
      <c r="F640" s="1"/>
      <c r="G640" s="1"/>
      <c r="H640" s="1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2:20" ht="12.75" customHeight="1">
      <c r="B641" s="1"/>
      <c r="C641" s="1"/>
      <c r="D641" s="1"/>
      <c r="E641" s="11"/>
      <c r="F641" s="1"/>
      <c r="G641" s="1"/>
      <c r="H641" s="1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2:20" ht="12.75" customHeight="1">
      <c r="B642" s="1"/>
      <c r="C642" s="1"/>
      <c r="D642" s="1"/>
      <c r="E642" s="11"/>
      <c r="F642" s="1"/>
      <c r="G642" s="1"/>
      <c r="H642" s="1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2:20" ht="12.75" customHeight="1">
      <c r="B643" s="1"/>
      <c r="C643" s="1"/>
      <c r="D643" s="1"/>
      <c r="E643" s="11"/>
      <c r="F643" s="1"/>
      <c r="G643" s="1"/>
      <c r="H643" s="1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2:20" ht="12.75" customHeight="1">
      <c r="B644" s="1"/>
      <c r="C644" s="1"/>
      <c r="D644" s="1"/>
      <c r="E644" s="11"/>
      <c r="F644" s="1"/>
      <c r="G644" s="1"/>
      <c r="H644" s="1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2:20" ht="12.75" customHeight="1">
      <c r="B645" s="1"/>
      <c r="C645" s="1"/>
      <c r="D645" s="1"/>
      <c r="E645" s="11"/>
      <c r="F645" s="1"/>
      <c r="G645" s="1"/>
      <c r="H645" s="1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2:20" ht="12.75" customHeight="1">
      <c r="B646" s="1"/>
      <c r="C646" s="1"/>
      <c r="D646" s="1"/>
      <c r="E646" s="11"/>
      <c r="F646" s="1"/>
      <c r="G646" s="1"/>
      <c r="H646" s="1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2:20" ht="12.75" customHeight="1">
      <c r="B647" s="1"/>
      <c r="C647" s="1"/>
      <c r="D647" s="1"/>
      <c r="E647" s="11"/>
      <c r="F647" s="1"/>
      <c r="G647" s="1"/>
      <c r="H647" s="1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2:20" ht="12.75" customHeight="1">
      <c r="B648" s="1"/>
      <c r="C648" s="1"/>
      <c r="D648" s="1"/>
      <c r="E648" s="11"/>
      <c r="F648" s="1"/>
      <c r="G648" s="1"/>
      <c r="H648" s="1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2:20" ht="12.75" customHeight="1">
      <c r="B649" s="1"/>
      <c r="C649" s="1"/>
      <c r="D649" s="1"/>
      <c r="E649" s="11"/>
      <c r="F649" s="1"/>
      <c r="G649" s="1"/>
      <c r="H649" s="1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2:20" ht="12.75" customHeight="1">
      <c r="B650" s="1"/>
      <c r="C650" s="1"/>
      <c r="D650" s="1"/>
      <c r="E650" s="11"/>
      <c r="F650" s="1"/>
      <c r="G650" s="1"/>
      <c r="H650" s="1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2:20" ht="12.75" customHeight="1">
      <c r="B651" s="1"/>
      <c r="C651" s="1"/>
      <c r="D651" s="1"/>
      <c r="E651" s="11"/>
      <c r="F651" s="1"/>
      <c r="G651" s="1"/>
      <c r="H651" s="1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2:20" ht="12.75" customHeight="1">
      <c r="B652" s="1"/>
      <c r="C652" s="1"/>
      <c r="D652" s="1"/>
      <c r="E652" s="11"/>
      <c r="F652" s="1"/>
      <c r="G652" s="1"/>
      <c r="H652" s="1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2:20" ht="12.75" customHeight="1">
      <c r="B653" s="1"/>
      <c r="C653" s="1"/>
      <c r="D653" s="1"/>
      <c r="E653" s="11"/>
      <c r="F653" s="1"/>
      <c r="G653" s="1"/>
      <c r="H653" s="1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2:20" ht="12.75" customHeight="1">
      <c r="B654" s="1"/>
      <c r="C654" s="1"/>
      <c r="D654" s="1"/>
      <c r="E654" s="11"/>
      <c r="F654" s="1"/>
      <c r="G654" s="1"/>
      <c r="H654" s="1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2:20" ht="12.75" customHeight="1">
      <c r="B655" s="1"/>
      <c r="C655" s="1"/>
      <c r="D655" s="1"/>
      <c r="E655" s="11"/>
      <c r="F655" s="1"/>
      <c r="G655" s="1"/>
      <c r="H655" s="1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2:20" ht="12.75" customHeight="1">
      <c r="B656" s="1"/>
      <c r="C656" s="1"/>
      <c r="D656" s="1"/>
      <c r="E656" s="11"/>
      <c r="F656" s="1"/>
      <c r="G656" s="1"/>
      <c r="H656" s="1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2:20" ht="12.75" customHeight="1">
      <c r="B657" s="1"/>
      <c r="C657" s="1"/>
      <c r="D657" s="1"/>
      <c r="E657" s="11"/>
      <c r="F657" s="1"/>
      <c r="G657" s="1"/>
      <c r="H657" s="1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2:20" ht="12.75" customHeight="1">
      <c r="B658" s="1"/>
      <c r="C658" s="1"/>
      <c r="D658" s="1"/>
      <c r="E658" s="11"/>
      <c r="F658" s="1"/>
      <c r="G658" s="1"/>
      <c r="H658" s="1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2:20" ht="12.75" customHeight="1">
      <c r="B659" s="1"/>
      <c r="C659" s="1"/>
      <c r="D659" s="1"/>
      <c r="E659" s="11"/>
      <c r="F659" s="1"/>
      <c r="G659" s="1"/>
      <c r="H659" s="1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2:20" ht="12.75" customHeight="1">
      <c r="B660" s="1"/>
      <c r="C660" s="1"/>
      <c r="D660" s="1"/>
      <c r="E660" s="11"/>
      <c r="F660" s="1"/>
      <c r="G660" s="1"/>
      <c r="H660" s="1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2:20" ht="12.75" customHeight="1">
      <c r="B661" s="1"/>
      <c r="C661" s="1"/>
      <c r="D661" s="1"/>
      <c r="E661" s="11"/>
      <c r="F661" s="1"/>
      <c r="G661" s="1"/>
      <c r="H661" s="1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2:20" ht="12.75" customHeight="1">
      <c r="B662" s="1"/>
      <c r="C662" s="1"/>
      <c r="D662" s="1"/>
      <c r="E662" s="11"/>
      <c r="F662" s="1"/>
      <c r="G662" s="1"/>
      <c r="H662" s="1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2:20" ht="12.75" customHeight="1">
      <c r="B663" s="1"/>
      <c r="C663" s="1"/>
      <c r="D663" s="1"/>
      <c r="E663" s="11"/>
      <c r="F663" s="1"/>
      <c r="G663" s="1"/>
      <c r="H663" s="1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2:20" ht="12.75" customHeight="1">
      <c r="B664" s="1"/>
      <c r="C664" s="1"/>
      <c r="D664" s="1"/>
      <c r="E664" s="11"/>
      <c r="F664" s="1"/>
      <c r="G664" s="1"/>
      <c r="H664" s="1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2:20" ht="12.75" customHeight="1">
      <c r="B665" s="1"/>
      <c r="C665" s="1"/>
      <c r="D665" s="1"/>
      <c r="E665" s="11"/>
      <c r="F665" s="1"/>
      <c r="G665" s="1"/>
      <c r="H665" s="1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2:20" ht="12.75" customHeight="1">
      <c r="B666" s="1"/>
      <c r="C666" s="1"/>
      <c r="D666" s="1"/>
      <c r="E666" s="11"/>
      <c r="F666" s="1"/>
      <c r="G666" s="1"/>
      <c r="H666" s="1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2:20" ht="12.75" customHeight="1">
      <c r="B667" s="1"/>
      <c r="C667" s="1"/>
      <c r="D667" s="1"/>
      <c r="E667" s="11"/>
      <c r="F667" s="1"/>
      <c r="G667" s="1"/>
      <c r="H667" s="1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2:20" ht="12.75" customHeight="1">
      <c r="B668" s="1"/>
      <c r="C668" s="1"/>
      <c r="D668" s="1"/>
      <c r="E668" s="11"/>
      <c r="F668" s="1"/>
      <c r="G668" s="1"/>
      <c r="H668" s="1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2:20" ht="12.75" customHeight="1">
      <c r="B669" s="1"/>
      <c r="C669" s="1"/>
      <c r="D669" s="1"/>
      <c r="E669" s="11"/>
      <c r="F669" s="1"/>
      <c r="G669" s="1"/>
      <c r="H669" s="1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2:20" ht="12.75" customHeight="1">
      <c r="B670" s="1"/>
      <c r="C670" s="1"/>
      <c r="D670" s="1"/>
      <c r="E670" s="11"/>
      <c r="F670" s="1"/>
      <c r="G670" s="1"/>
      <c r="H670" s="1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2:20" ht="12.75" customHeight="1">
      <c r="B671" s="1"/>
      <c r="C671" s="1"/>
      <c r="D671" s="1"/>
      <c r="E671" s="11"/>
      <c r="F671" s="1"/>
      <c r="G671" s="1"/>
      <c r="H671" s="1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2:20" ht="12.75" customHeight="1">
      <c r="B672" s="1"/>
      <c r="C672" s="1"/>
      <c r="D672" s="1"/>
      <c r="E672" s="11"/>
      <c r="F672" s="1"/>
      <c r="G672" s="1"/>
      <c r="H672" s="1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2:20" ht="12.75" customHeight="1">
      <c r="B673" s="1"/>
      <c r="C673" s="1"/>
      <c r="D673" s="1"/>
      <c r="E673" s="11"/>
      <c r="F673" s="1"/>
      <c r="G673" s="1"/>
      <c r="H673" s="1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2:20" ht="12.75" customHeight="1">
      <c r="B674" s="1"/>
      <c r="C674" s="1"/>
      <c r="D674" s="1"/>
      <c r="E674" s="11"/>
      <c r="F674" s="1"/>
      <c r="G674" s="1"/>
      <c r="H674" s="1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2:20" ht="12.75" customHeight="1">
      <c r="B675" s="1"/>
      <c r="C675" s="1"/>
      <c r="D675" s="1"/>
      <c r="E675" s="11"/>
      <c r="F675" s="1"/>
      <c r="G675" s="1"/>
      <c r="H675" s="1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2:20" ht="12.75" customHeight="1">
      <c r="B676" s="1"/>
      <c r="C676" s="1"/>
      <c r="D676" s="1"/>
      <c r="E676" s="11"/>
      <c r="F676" s="1"/>
      <c r="G676" s="1"/>
      <c r="H676" s="1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2:20" ht="12.75" customHeight="1">
      <c r="B677" s="1"/>
      <c r="C677" s="1"/>
      <c r="D677" s="1"/>
      <c r="E677" s="11"/>
      <c r="F677" s="1"/>
      <c r="G677" s="1"/>
      <c r="H677" s="1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2:20" ht="12.75" customHeight="1">
      <c r="B678" s="1"/>
      <c r="C678" s="1"/>
      <c r="D678" s="1"/>
      <c r="E678" s="11"/>
      <c r="F678" s="1"/>
      <c r="G678" s="1"/>
      <c r="H678" s="1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2:20" ht="12.75" customHeight="1">
      <c r="B679" s="1"/>
      <c r="C679" s="1"/>
      <c r="D679" s="1"/>
      <c r="E679" s="11"/>
      <c r="F679" s="1"/>
      <c r="G679" s="1"/>
      <c r="H679" s="1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2:20" ht="12.75" customHeight="1">
      <c r="B680" s="1"/>
      <c r="C680" s="1"/>
      <c r="D680" s="1"/>
      <c r="E680" s="11"/>
      <c r="F680" s="1"/>
      <c r="G680" s="1"/>
      <c r="H680" s="1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2:20" ht="12.75" customHeight="1">
      <c r="B681" s="1"/>
      <c r="C681" s="1"/>
      <c r="D681" s="1"/>
      <c r="E681" s="11"/>
      <c r="F681" s="1"/>
      <c r="G681" s="1"/>
      <c r="H681" s="1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2:20" ht="12.75" customHeight="1">
      <c r="B682" s="1"/>
      <c r="C682" s="1"/>
      <c r="D682" s="1"/>
      <c r="E682" s="11"/>
      <c r="F682" s="1"/>
      <c r="G682" s="1"/>
      <c r="H682" s="1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2:20" ht="12.75" customHeight="1">
      <c r="B683" s="1"/>
      <c r="C683" s="1"/>
      <c r="D683" s="1"/>
      <c r="E683" s="11"/>
      <c r="F683" s="1"/>
      <c r="G683" s="1"/>
      <c r="H683" s="1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2:20" ht="12.75" customHeight="1">
      <c r="B684" s="1"/>
      <c r="C684" s="1"/>
      <c r="D684" s="1"/>
      <c r="E684" s="11"/>
      <c r="F684" s="1"/>
      <c r="G684" s="1"/>
      <c r="H684" s="1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2:20" ht="12.75" customHeight="1">
      <c r="B685" s="1"/>
      <c r="C685" s="1"/>
      <c r="D685" s="1"/>
      <c r="E685" s="11"/>
      <c r="F685" s="1"/>
      <c r="G685" s="1"/>
      <c r="H685" s="1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2:20" ht="12.75" customHeight="1">
      <c r="B686" s="1"/>
      <c r="C686" s="1"/>
      <c r="D686" s="1"/>
      <c r="E686" s="11"/>
      <c r="F686" s="1"/>
      <c r="G686" s="1"/>
      <c r="H686" s="1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2:20" ht="12.75" customHeight="1">
      <c r="B687" s="1"/>
      <c r="C687" s="1"/>
      <c r="D687" s="1"/>
      <c r="E687" s="11"/>
      <c r="F687" s="1"/>
      <c r="G687" s="1"/>
      <c r="H687" s="1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2:20" ht="12.75" customHeight="1">
      <c r="B688" s="1"/>
      <c r="C688" s="1"/>
      <c r="D688" s="1"/>
      <c r="E688" s="11"/>
      <c r="F688" s="1"/>
      <c r="G688" s="1"/>
      <c r="H688" s="1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2:20" ht="12.75" customHeight="1">
      <c r="B689" s="1"/>
      <c r="C689" s="1"/>
      <c r="D689" s="1"/>
      <c r="E689" s="11"/>
      <c r="F689" s="1"/>
      <c r="G689" s="1"/>
      <c r="H689" s="1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2:20" ht="12.75" customHeight="1">
      <c r="B690" s="1"/>
      <c r="C690" s="1"/>
      <c r="D690" s="1"/>
      <c r="E690" s="11"/>
      <c r="F690" s="1"/>
      <c r="G690" s="1"/>
      <c r="H690" s="1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2:20" ht="12.75" customHeight="1">
      <c r="B691" s="1"/>
      <c r="C691" s="1"/>
      <c r="D691" s="1"/>
      <c r="E691" s="11"/>
      <c r="F691" s="1"/>
      <c r="G691" s="1"/>
      <c r="H691" s="1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2:20" ht="12.75" customHeight="1">
      <c r="B692" s="1"/>
      <c r="C692" s="1"/>
      <c r="D692" s="1"/>
      <c r="E692" s="11"/>
      <c r="F692" s="1"/>
      <c r="G692" s="1"/>
      <c r="H692" s="1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2:20" ht="12.75" customHeight="1">
      <c r="B693" s="1"/>
      <c r="C693" s="1"/>
      <c r="D693" s="1"/>
      <c r="E693" s="11"/>
      <c r="F693" s="1"/>
      <c r="G693" s="1"/>
      <c r="H693" s="1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2:20" ht="12.75" customHeight="1">
      <c r="B694" s="1"/>
      <c r="C694" s="1"/>
      <c r="D694" s="1"/>
      <c r="E694" s="11"/>
      <c r="F694" s="1"/>
      <c r="G694" s="1"/>
      <c r="H694" s="1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2:20" ht="12.75" customHeight="1">
      <c r="B695" s="1"/>
      <c r="C695" s="1"/>
      <c r="D695" s="1"/>
      <c r="E695" s="11"/>
      <c r="F695" s="1"/>
      <c r="G695" s="1"/>
      <c r="H695" s="1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2:20" ht="12.75" customHeight="1">
      <c r="B696" s="1"/>
      <c r="C696" s="1"/>
      <c r="D696" s="1"/>
      <c r="E696" s="11"/>
      <c r="F696" s="1"/>
      <c r="G696" s="1"/>
      <c r="H696" s="1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2:20" ht="12.75" customHeight="1">
      <c r="B697" s="1"/>
      <c r="C697" s="1"/>
      <c r="D697" s="1"/>
      <c r="E697" s="11"/>
      <c r="F697" s="1"/>
      <c r="G697" s="1"/>
      <c r="H697" s="1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2:20" ht="12.75" customHeight="1">
      <c r="B698" s="1"/>
      <c r="C698" s="1"/>
      <c r="D698" s="1"/>
      <c r="E698" s="11"/>
      <c r="F698" s="1"/>
      <c r="G698" s="1"/>
      <c r="H698" s="1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2:20" ht="12.75" customHeight="1">
      <c r="B699" s="1"/>
      <c r="C699" s="1"/>
      <c r="D699" s="1"/>
      <c r="E699" s="11"/>
      <c r="F699" s="1"/>
      <c r="G699" s="1"/>
      <c r="H699" s="1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2:20" ht="12.75" customHeight="1">
      <c r="B700" s="1"/>
      <c r="C700" s="1"/>
      <c r="D700" s="1"/>
      <c r="E700" s="11"/>
      <c r="F700" s="1"/>
      <c r="G700" s="1"/>
      <c r="H700" s="1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2:20" ht="12.75" customHeight="1">
      <c r="B701" s="1"/>
      <c r="C701" s="1"/>
      <c r="D701" s="1"/>
      <c r="E701" s="11"/>
      <c r="F701" s="1"/>
      <c r="G701" s="1"/>
      <c r="H701" s="1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2:20" ht="12.75" customHeight="1">
      <c r="B702" s="1"/>
      <c r="C702" s="1"/>
      <c r="D702" s="1"/>
      <c r="E702" s="11"/>
      <c r="F702" s="1"/>
      <c r="G702" s="1"/>
      <c r="H702" s="1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2:20" ht="12.75" customHeight="1">
      <c r="B703" s="1"/>
      <c r="C703" s="1"/>
      <c r="D703" s="1"/>
      <c r="E703" s="11"/>
      <c r="F703" s="1"/>
      <c r="G703" s="1"/>
      <c r="H703" s="1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2:20" ht="12.75" customHeight="1">
      <c r="B704" s="1"/>
      <c r="C704" s="1"/>
      <c r="D704" s="1"/>
      <c r="E704" s="11"/>
      <c r="F704" s="1"/>
      <c r="G704" s="1"/>
      <c r="H704" s="1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2:20" ht="12.75" customHeight="1">
      <c r="B705" s="1"/>
      <c r="C705" s="1"/>
      <c r="D705" s="1"/>
      <c r="E705" s="11"/>
      <c r="F705" s="1"/>
      <c r="G705" s="1"/>
      <c r="H705" s="1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2:20" ht="12.75" customHeight="1">
      <c r="B706" s="1"/>
      <c r="C706" s="1"/>
      <c r="D706" s="1"/>
      <c r="E706" s="11"/>
      <c r="F706" s="1"/>
      <c r="G706" s="1"/>
      <c r="H706" s="1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2:20" ht="12.75" customHeight="1">
      <c r="B707" s="1"/>
      <c r="C707" s="1"/>
      <c r="D707" s="1"/>
      <c r="E707" s="11"/>
      <c r="F707" s="1"/>
      <c r="G707" s="1"/>
      <c r="H707" s="1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2:20" ht="12.75" customHeight="1">
      <c r="B708" s="1"/>
      <c r="C708" s="1"/>
      <c r="D708" s="1"/>
      <c r="E708" s="11"/>
      <c r="F708" s="1"/>
      <c r="G708" s="1"/>
      <c r="H708" s="1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2:20" ht="12.75" customHeight="1">
      <c r="B709" s="1"/>
      <c r="C709" s="1"/>
      <c r="D709" s="1"/>
      <c r="E709" s="11"/>
      <c r="F709" s="1"/>
      <c r="G709" s="1"/>
      <c r="H709" s="1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2:20" ht="12.75" customHeight="1">
      <c r="B710" s="1"/>
      <c r="C710" s="1"/>
      <c r="D710" s="1"/>
      <c r="E710" s="11"/>
      <c r="F710" s="1"/>
      <c r="G710" s="1"/>
      <c r="H710" s="1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2:20" ht="12.75" customHeight="1">
      <c r="B711" s="1"/>
      <c r="C711" s="1"/>
      <c r="D711" s="1"/>
      <c r="E711" s="11"/>
      <c r="F711" s="1"/>
      <c r="G711" s="1"/>
      <c r="H711" s="1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2:20" ht="12.75" customHeight="1">
      <c r="B712" s="1"/>
      <c r="C712" s="1"/>
      <c r="D712" s="1"/>
      <c r="E712" s="11"/>
      <c r="F712" s="1"/>
      <c r="G712" s="1"/>
      <c r="H712" s="1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2:20" ht="12.75" customHeight="1">
      <c r="B713" s="1"/>
      <c r="C713" s="1"/>
      <c r="D713" s="1"/>
      <c r="E713" s="11"/>
      <c r="F713" s="1"/>
      <c r="G713" s="1"/>
      <c r="H713" s="1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2:20" ht="12.75" customHeight="1">
      <c r="B714" s="1"/>
      <c r="C714" s="1"/>
      <c r="D714" s="1"/>
      <c r="E714" s="11"/>
      <c r="F714" s="1"/>
      <c r="G714" s="1"/>
      <c r="H714" s="1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2:20" ht="12.75" customHeight="1">
      <c r="B715" s="1"/>
      <c r="C715" s="1"/>
      <c r="D715" s="1"/>
      <c r="E715" s="11"/>
      <c r="F715" s="1"/>
      <c r="G715" s="1"/>
      <c r="H715" s="1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2:20" ht="12.75" customHeight="1">
      <c r="B716" s="1"/>
      <c r="C716" s="1"/>
      <c r="D716" s="1"/>
      <c r="E716" s="11"/>
      <c r="F716" s="1"/>
      <c r="G716" s="1"/>
      <c r="H716" s="1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2:20" ht="12.75" customHeight="1">
      <c r="B717" s="1"/>
      <c r="C717" s="1"/>
      <c r="D717" s="1"/>
      <c r="E717" s="11"/>
      <c r="F717" s="1"/>
      <c r="G717" s="1"/>
      <c r="H717" s="1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2:20" ht="12.75" customHeight="1">
      <c r="B718" s="1"/>
      <c r="C718" s="1"/>
      <c r="D718" s="1"/>
      <c r="E718" s="11"/>
      <c r="F718" s="1"/>
      <c r="G718" s="1"/>
      <c r="H718" s="1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2:20" ht="12.75" customHeight="1">
      <c r="B719" s="1"/>
      <c r="C719" s="1"/>
      <c r="D719" s="1"/>
      <c r="E719" s="11"/>
      <c r="F719" s="1"/>
      <c r="G719" s="1"/>
      <c r="H719" s="1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2:20" ht="12.75" customHeight="1">
      <c r="B720" s="1"/>
      <c r="C720" s="1"/>
      <c r="D720" s="1"/>
      <c r="E720" s="11"/>
      <c r="F720" s="1"/>
      <c r="G720" s="1"/>
      <c r="H720" s="1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2:20" ht="12.75" customHeight="1">
      <c r="B721" s="1"/>
      <c r="C721" s="1"/>
      <c r="D721" s="1"/>
      <c r="E721" s="11"/>
      <c r="F721" s="1"/>
      <c r="G721" s="1"/>
      <c r="H721" s="1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2:20" ht="12.75" customHeight="1">
      <c r="B722" s="1"/>
      <c r="C722" s="1"/>
      <c r="D722" s="1"/>
      <c r="E722" s="11"/>
      <c r="F722" s="1"/>
      <c r="G722" s="1"/>
      <c r="H722" s="1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2:20" ht="12.75" customHeight="1">
      <c r="B723" s="1"/>
      <c r="C723" s="1"/>
      <c r="D723" s="1"/>
      <c r="E723" s="11"/>
      <c r="F723" s="1"/>
      <c r="G723" s="1"/>
      <c r="H723" s="1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2:20" ht="12.75" customHeight="1">
      <c r="B724" s="1"/>
      <c r="C724" s="1"/>
      <c r="D724" s="1"/>
      <c r="E724" s="11"/>
      <c r="F724" s="1"/>
      <c r="G724" s="1"/>
      <c r="H724" s="1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2:20" ht="12.75" customHeight="1">
      <c r="B725" s="1"/>
      <c r="C725" s="1"/>
      <c r="D725" s="1"/>
      <c r="E725" s="11"/>
      <c r="F725" s="1"/>
      <c r="G725" s="1"/>
      <c r="H725" s="1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2:20" ht="12.75" customHeight="1">
      <c r="B726" s="1"/>
      <c r="C726" s="1"/>
      <c r="D726" s="1"/>
      <c r="E726" s="11"/>
      <c r="F726" s="1"/>
      <c r="G726" s="1"/>
      <c r="H726" s="1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2:20" ht="12.75" customHeight="1">
      <c r="B727" s="1"/>
      <c r="C727" s="1"/>
      <c r="D727" s="1"/>
      <c r="E727" s="11"/>
      <c r="F727" s="1"/>
      <c r="G727" s="1"/>
      <c r="H727" s="1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2:20" ht="12.75" customHeight="1">
      <c r="B728" s="1"/>
      <c r="C728" s="1"/>
      <c r="D728" s="1"/>
      <c r="E728" s="11"/>
      <c r="F728" s="1"/>
      <c r="G728" s="1"/>
      <c r="H728" s="1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2:20" ht="12.75" customHeight="1">
      <c r="B729" s="1"/>
      <c r="C729" s="1"/>
      <c r="D729" s="1"/>
      <c r="E729" s="11"/>
      <c r="F729" s="1"/>
      <c r="G729" s="1"/>
      <c r="H729" s="1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2:20" ht="12.75" customHeight="1">
      <c r="B730" s="1"/>
      <c r="C730" s="1"/>
      <c r="D730" s="1"/>
      <c r="E730" s="11"/>
      <c r="F730" s="1"/>
      <c r="G730" s="1"/>
      <c r="H730" s="1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2:20" ht="12.75" customHeight="1">
      <c r="B731" s="1"/>
      <c r="C731" s="1"/>
      <c r="D731" s="1"/>
      <c r="E731" s="11"/>
      <c r="F731" s="1"/>
      <c r="G731" s="1"/>
      <c r="H731" s="1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2:20" ht="12.75" customHeight="1">
      <c r="B732" s="1"/>
      <c r="C732" s="1"/>
      <c r="D732" s="1"/>
      <c r="E732" s="11"/>
      <c r="F732" s="1"/>
      <c r="G732" s="1"/>
      <c r="H732" s="1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2:20" ht="12.75" customHeight="1">
      <c r="B733" s="1"/>
      <c r="C733" s="1"/>
      <c r="D733" s="1"/>
      <c r="E733" s="11"/>
      <c r="F733" s="1"/>
      <c r="G733" s="1"/>
      <c r="H733" s="1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2:20" ht="12.75" customHeight="1">
      <c r="B734" s="1"/>
      <c r="C734" s="1"/>
      <c r="D734" s="1"/>
      <c r="E734" s="11"/>
      <c r="F734" s="1"/>
      <c r="G734" s="1"/>
      <c r="H734" s="1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2:20" ht="12.75" customHeight="1">
      <c r="B735" s="1"/>
      <c r="C735" s="1"/>
      <c r="D735" s="1"/>
      <c r="E735" s="11"/>
      <c r="F735" s="1"/>
      <c r="G735" s="1"/>
      <c r="H735" s="1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2:20" ht="12.75" customHeight="1">
      <c r="B736" s="1"/>
      <c r="C736" s="1"/>
      <c r="D736" s="1"/>
      <c r="E736" s="11"/>
      <c r="F736" s="1"/>
      <c r="G736" s="1"/>
      <c r="H736" s="1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2:20" ht="12.75" customHeight="1">
      <c r="B737" s="1"/>
      <c r="C737" s="1"/>
      <c r="D737" s="1"/>
      <c r="E737" s="11"/>
      <c r="F737" s="1"/>
      <c r="G737" s="1"/>
      <c r="H737" s="1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2:20" ht="12.75" customHeight="1">
      <c r="B738" s="1"/>
      <c r="C738" s="1"/>
      <c r="D738" s="1"/>
      <c r="E738" s="11"/>
      <c r="F738" s="1"/>
      <c r="G738" s="1"/>
      <c r="H738" s="1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2:20" ht="12.75" customHeight="1">
      <c r="B739" s="1"/>
      <c r="C739" s="1"/>
      <c r="D739" s="1"/>
      <c r="E739" s="11"/>
      <c r="F739" s="1"/>
      <c r="G739" s="1"/>
      <c r="H739" s="1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2:20" ht="12.75" customHeight="1">
      <c r="B740" s="1"/>
      <c r="C740" s="1"/>
      <c r="D740" s="1"/>
      <c r="E740" s="11"/>
      <c r="F740" s="1"/>
      <c r="G740" s="1"/>
      <c r="H740" s="1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2:20" ht="12.75" customHeight="1">
      <c r="B741" s="1"/>
      <c r="C741" s="1"/>
      <c r="D741" s="1"/>
      <c r="E741" s="11"/>
      <c r="F741" s="1"/>
      <c r="G741" s="1"/>
      <c r="H741" s="1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2:20" ht="12.75" customHeight="1">
      <c r="B742" s="1"/>
      <c r="C742" s="1"/>
      <c r="D742" s="1"/>
      <c r="E742" s="11"/>
      <c r="F742" s="1"/>
      <c r="G742" s="1"/>
      <c r="H742" s="1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2:20" ht="12.75" customHeight="1">
      <c r="B743" s="1"/>
      <c r="C743" s="1"/>
      <c r="D743" s="1"/>
      <c r="E743" s="11"/>
      <c r="F743" s="1"/>
      <c r="G743" s="1"/>
      <c r="H743" s="1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2:20" ht="12.75" customHeight="1">
      <c r="B744" s="1"/>
      <c r="C744" s="1"/>
      <c r="D744" s="1"/>
      <c r="E744" s="11"/>
      <c r="F744" s="1"/>
      <c r="G744" s="1"/>
      <c r="H744" s="1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2:20" ht="12.75" customHeight="1">
      <c r="B745" s="1"/>
      <c r="C745" s="1"/>
      <c r="D745" s="1"/>
      <c r="E745" s="11"/>
      <c r="F745" s="1"/>
      <c r="G745" s="1"/>
      <c r="H745" s="1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2:20" ht="12.75" customHeight="1">
      <c r="B746" s="1"/>
      <c r="C746" s="1"/>
      <c r="D746" s="1"/>
      <c r="E746" s="11"/>
      <c r="F746" s="1"/>
      <c r="G746" s="1"/>
      <c r="H746" s="1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2:20" ht="12.75" customHeight="1">
      <c r="B747" s="1"/>
      <c r="C747" s="1"/>
      <c r="D747" s="1"/>
      <c r="E747" s="11"/>
      <c r="F747" s="1"/>
      <c r="G747" s="1"/>
      <c r="H747" s="1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2:20" ht="12.75" customHeight="1">
      <c r="B748" s="1"/>
      <c r="C748" s="1"/>
      <c r="D748" s="1"/>
      <c r="E748" s="11"/>
      <c r="F748" s="1"/>
      <c r="G748" s="1"/>
      <c r="H748" s="1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2:20" ht="12.75" customHeight="1">
      <c r="B749" s="1"/>
      <c r="C749" s="1"/>
      <c r="D749" s="1"/>
      <c r="E749" s="11"/>
      <c r="F749" s="1"/>
      <c r="G749" s="1"/>
      <c r="H749" s="1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2:20" ht="12.75" customHeight="1">
      <c r="B750" s="1"/>
      <c r="C750" s="1"/>
      <c r="D750" s="1"/>
      <c r="E750" s="11"/>
      <c r="F750" s="1"/>
      <c r="G750" s="1"/>
      <c r="H750" s="1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2:20" ht="12.75" customHeight="1">
      <c r="B751" s="1"/>
      <c r="C751" s="1"/>
      <c r="D751" s="1"/>
      <c r="E751" s="11"/>
      <c r="F751" s="1"/>
      <c r="G751" s="1"/>
      <c r="H751" s="1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2:20" ht="12.75" customHeight="1">
      <c r="B752" s="1"/>
      <c r="C752" s="1"/>
      <c r="D752" s="1"/>
      <c r="E752" s="11"/>
      <c r="F752" s="1"/>
      <c r="G752" s="1"/>
      <c r="H752" s="1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2:20" ht="12.75" customHeight="1">
      <c r="B753" s="1"/>
      <c r="C753" s="1"/>
      <c r="D753" s="1"/>
      <c r="E753" s="11"/>
      <c r="F753" s="1"/>
      <c r="G753" s="1"/>
      <c r="H753" s="1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2:20" ht="12.75" customHeight="1">
      <c r="B754" s="1"/>
      <c r="C754" s="1"/>
      <c r="D754" s="1"/>
      <c r="E754" s="11"/>
      <c r="F754" s="1"/>
      <c r="G754" s="1"/>
      <c r="H754" s="1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2:20" ht="12.75" customHeight="1">
      <c r="B755" s="1"/>
      <c r="C755" s="1"/>
      <c r="D755" s="1"/>
      <c r="E755" s="11"/>
      <c r="F755" s="1"/>
      <c r="G755" s="1"/>
      <c r="H755" s="1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2:20" ht="12.75" customHeight="1">
      <c r="B756" s="1"/>
      <c r="C756" s="1"/>
      <c r="D756" s="1"/>
      <c r="E756" s="11"/>
      <c r="F756" s="1"/>
      <c r="G756" s="1"/>
      <c r="H756" s="1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2:20" ht="12.75" customHeight="1">
      <c r="B757" s="1"/>
      <c r="C757" s="1"/>
      <c r="D757" s="1"/>
      <c r="E757" s="11"/>
      <c r="F757" s="1"/>
      <c r="G757" s="1"/>
      <c r="H757" s="1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2:20" ht="12.75" customHeight="1">
      <c r="B758" s="1"/>
      <c r="C758" s="1"/>
      <c r="D758" s="1"/>
      <c r="E758" s="11"/>
      <c r="F758" s="1"/>
      <c r="G758" s="1"/>
      <c r="H758" s="1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2:20" ht="12.75" customHeight="1">
      <c r="B759" s="1"/>
      <c r="C759" s="1"/>
      <c r="D759" s="1"/>
      <c r="E759" s="11"/>
      <c r="F759" s="1"/>
      <c r="G759" s="1"/>
      <c r="H759" s="1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2:20" ht="12.75" customHeight="1">
      <c r="B760" s="1"/>
      <c r="C760" s="1"/>
      <c r="D760" s="1"/>
      <c r="E760" s="11"/>
      <c r="F760" s="1"/>
      <c r="G760" s="1"/>
      <c r="H760" s="1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2:20" ht="12.75" customHeight="1">
      <c r="B761" s="1"/>
      <c r="C761" s="1"/>
      <c r="D761" s="1"/>
      <c r="E761" s="11"/>
      <c r="F761" s="1"/>
      <c r="G761" s="1"/>
      <c r="H761" s="1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2:20" ht="12.75" customHeight="1">
      <c r="B762" s="1"/>
      <c r="C762" s="1"/>
      <c r="D762" s="1"/>
      <c r="E762" s="11"/>
      <c r="F762" s="1"/>
      <c r="G762" s="1"/>
      <c r="H762" s="1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2:20" ht="12.75" customHeight="1">
      <c r="B763" s="1"/>
      <c r="C763" s="1"/>
      <c r="D763" s="1"/>
      <c r="E763" s="11"/>
      <c r="F763" s="1"/>
      <c r="G763" s="1"/>
      <c r="H763" s="1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2:20" ht="12.75" customHeight="1">
      <c r="B764" s="1"/>
      <c r="C764" s="1"/>
      <c r="D764" s="1"/>
      <c r="E764" s="11"/>
      <c r="F764" s="1"/>
      <c r="G764" s="1"/>
      <c r="H764" s="1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2:20" ht="12.75" customHeight="1">
      <c r="B765" s="1"/>
      <c r="C765" s="1"/>
      <c r="D765" s="1"/>
      <c r="E765" s="11"/>
      <c r="F765" s="1"/>
      <c r="G765" s="1"/>
      <c r="H765" s="1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2:20" ht="12.75" customHeight="1">
      <c r="B766" s="1"/>
      <c r="C766" s="1"/>
      <c r="D766" s="1"/>
      <c r="E766" s="11"/>
      <c r="F766" s="1"/>
      <c r="G766" s="1"/>
      <c r="H766" s="1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2:20" ht="12.75" customHeight="1">
      <c r="B767" s="1"/>
      <c r="C767" s="1"/>
      <c r="D767" s="1"/>
      <c r="E767" s="11"/>
      <c r="F767" s="1"/>
      <c r="G767" s="1"/>
      <c r="H767" s="1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2:20" ht="12.75" customHeight="1">
      <c r="B768" s="1"/>
      <c r="C768" s="1"/>
      <c r="D768" s="1"/>
      <c r="E768" s="11"/>
      <c r="F768" s="1"/>
      <c r="G768" s="1"/>
      <c r="H768" s="1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2:20" ht="12.75" customHeight="1">
      <c r="B769" s="1"/>
      <c r="C769" s="1"/>
      <c r="D769" s="1"/>
      <c r="E769" s="11"/>
      <c r="F769" s="1"/>
      <c r="G769" s="1"/>
      <c r="H769" s="1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2:20" ht="12.75" customHeight="1">
      <c r="B770" s="1"/>
      <c r="C770" s="1"/>
      <c r="D770" s="1"/>
      <c r="E770" s="11"/>
      <c r="F770" s="1"/>
      <c r="G770" s="1"/>
      <c r="H770" s="1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2:20" ht="12.75" customHeight="1">
      <c r="B771" s="1"/>
      <c r="C771" s="1"/>
      <c r="D771" s="1"/>
      <c r="E771" s="11"/>
      <c r="F771" s="1"/>
      <c r="G771" s="1"/>
      <c r="H771" s="1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2:20" ht="12.75" customHeight="1">
      <c r="B772" s="1"/>
      <c r="C772" s="1"/>
      <c r="D772" s="1"/>
      <c r="E772" s="11"/>
      <c r="F772" s="1"/>
      <c r="G772" s="1"/>
      <c r="H772" s="1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2:20" ht="12.75" customHeight="1">
      <c r="B773" s="1"/>
      <c r="C773" s="1"/>
      <c r="D773" s="1"/>
      <c r="E773" s="11"/>
      <c r="F773" s="1"/>
      <c r="G773" s="1"/>
      <c r="H773" s="1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2:20" ht="12.75" customHeight="1">
      <c r="B774" s="1"/>
      <c r="C774" s="1"/>
      <c r="D774" s="1"/>
      <c r="E774" s="11"/>
      <c r="F774" s="1"/>
      <c r="G774" s="1"/>
      <c r="H774" s="1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2:20" ht="12.75" customHeight="1">
      <c r="B775" s="1"/>
      <c r="C775" s="1"/>
      <c r="D775" s="1"/>
      <c r="E775" s="11"/>
      <c r="F775" s="1"/>
      <c r="G775" s="1"/>
      <c r="H775" s="1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2:20" ht="12.75" customHeight="1">
      <c r="B776" s="1"/>
      <c r="C776" s="1"/>
      <c r="D776" s="1"/>
      <c r="E776" s="11"/>
      <c r="F776" s="1"/>
      <c r="G776" s="1"/>
      <c r="H776" s="1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2:20" ht="12.75" customHeight="1">
      <c r="B777" s="1"/>
      <c r="C777" s="1"/>
      <c r="D777" s="1"/>
      <c r="E777" s="11"/>
      <c r="F777" s="1"/>
      <c r="G777" s="1"/>
      <c r="H777" s="1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2:20" ht="12.75" customHeight="1">
      <c r="B778" s="1"/>
      <c r="C778" s="1"/>
      <c r="D778" s="1"/>
      <c r="E778" s="11"/>
      <c r="F778" s="1"/>
      <c r="G778" s="1"/>
      <c r="H778" s="1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2:20" ht="12.75" customHeight="1">
      <c r="B779" s="1"/>
      <c r="C779" s="1"/>
      <c r="D779" s="1"/>
      <c r="E779" s="11"/>
      <c r="F779" s="1"/>
      <c r="G779" s="1"/>
      <c r="H779" s="1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2:20" ht="12.75" customHeight="1">
      <c r="B780" s="1"/>
      <c r="C780" s="1"/>
      <c r="D780" s="1"/>
      <c r="E780" s="11"/>
      <c r="F780" s="1"/>
      <c r="G780" s="1"/>
      <c r="H780" s="1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2:20" ht="12.75" customHeight="1">
      <c r="B781" s="1"/>
      <c r="C781" s="1"/>
      <c r="D781" s="1"/>
      <c r="E781" s="11"/>
      <c r="F781" s="1"/>
      <c r="G781" s="1"/>
      <c r="H781" s="1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2:20" ht="12.75" customHeight="1">
      <c r="B782" s="1"/>
      <c r="C782" s="1"/>
      <c r="D782" s="1"/>
      <c r="E782" s="11"/>
      <c r="F782" s="1"/>
      <c r="G782" s="1"/>
      <c r="H782" s="1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2:20" ht="12.75" customHeight="1">
      <c r="B783" s="1"/>
      <c r="C783" s="1"/>
      <c r="D783" s="1"/>
      <c r="E783" s="11"/>
      <c r="F783" s="1"/>
      <c r="G783" s="1"/>
      <c r="H783" s="1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2:20" ht="12.75" customHeight="1">
      <c r="B784" s="1"/>
      <c r="C784" s="1"/>
      <c r="D784" s="1"/>
      <c r="E784" s="11"/>
      <c r="F784" s="1"/>
      <c r="G784" s="1"/>
      <c r="H784" s="1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2:20" ht="12.75" customHeight="1">
      <c r="B785" s="1"/>
      <c r="C785" s="1"/>
      <c r="D785" s="1"/>
      <c r="E785" s="11"/>
      <c r="F785" s="1"/>
      <c r="G785" s="1"/>
      <c r="H785" s="1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2:20" ht="12.75" customHeight="1">
      <c r="B786" s="1"/>
      <c r="C786" s="1"/>
      <c r="D786" s="1"/>
      <c r="E786" s="11"/>
      <c r="F786" s="1"/>
      <c r="G786" s="1"/>
      <c r="H786" s="1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2:20" ht="12.75" customHeight="1">
      <c r="B787" s="1"/>
      <c r="C787" s="1"/>
      <c r="D787" s="1"/>
      <c r="E787" s="11"/>
      <c r="F787" s="1"/>
      <c r="G787" s="1"/>
      <c r="H787" s="1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2:20" ht="12.75" customHeight="1">
      <c r="B788" s="1"/>
      <c r="C788" s="1"/>
      <c r="D788" s="1"/>
      <c r="E788" s="11"/>
      <c r="F788" s="1"/>
      <c r="G788" s="1"/>
      <c r="H788" s="1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2:20" ht="12.75" customHeight="1">
      <c r="B789" s="1"/>
      <c r="C789" s="1"/>
      <c r="D789" s="1"/>
      <c r="E789" s="11"/>
      <c r="F789" s="1"/>
      <c r="G789" s="1"/>
      <c r="H789" s="1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2:20" ht="12.75" customHeight="1">
      <c r="B790" s="1"/>
      <c r="C790" s="1"/>
      <c r="D790" s="1"/>
      <c r="E790" s="11"/>
      <c r="F790" s="1"/>
      <c r="G790" s="1"/>
      <c r="H790" s="1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2:20" ht="12.75" customHeight="1">
      <c r="B791" s="1"/>
      <c r="C791" s="1"/>
      <c r="D791" s="1"/>
      <c r="E791" s="11"/>
      <c r="F791" s="1"/>
      <c r="G791" s="1"/>
      <c r="H791" s="1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2:20" ht="12.75" customHeight="1">
      <c r="B792" s="1"/>
      <c r="C792" s="1"/>
      <c r="D792" s="1"/>
      <c r="E792" s="11"/>
      <c r="F792" s="1"/>
      <c r="G792" s="1"/>
      <c r="H792" s="1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2:20" ht="12.75" customHeight="1">
      <c r="B793" s="1"/>
      <c r="C793" s="1"/>
      <c r="D793" s="1"/>
      <c r="E793" s="11"/>
      <c r="F793" s="1"/>
      <c r="G793" s="1"/>
      <c r="H793" s="1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2:20" ht="12.75" customHeight="1">
      <c r="B794" s="1"/>
      <c r="C794" s="1"/>
      <c r="D794" s="1"/>
      <c r="E794" s="11"/>
      <c r="F794" s="1"/>
      <c r="G794" s="1"/>
      <c r="H794" s="1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2:20" ht="12.75" customHeight="1">
      <c r="B795" s="1"/>
      <c r="C795" s="1"/>
      <c r="D795" s="1"/>
      <c r="E795" s="11"/>
      <c r="F795" s="1"/>
      <c r="G795" s="1"/>
      <c r="H795" s="1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2:20" ht="12.75" customHeight="1">
      <c r="B796" s="1"/>
      <c r="C796" s="1"/>
      <c r="D796" s="1"/>
      <c r="E796" s="11"/>
      <c r="F796" s="1"/>
      <c r="G796" s="1"/>
      <c r="H796" s="1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2:20" ht="12.75" customHeight="1">
      <c r="B797" s="1"/>
      <c r="C797" s="1"/>
      <c r="D797" s="1"/>
      <c r="E797" s="11"/>
      <c r="F797" s="1"/>
      <c r="G797" s="1"/>
      <c r="H797" s="1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2:20" ht="12.75" customHeight="1">
      <c r="B798" s="1"/>
      <c r="C798" s="1"/>
      <c r="D798" s="1"/>
      <c r="E798" s="11"/>
      <c r="F798" s="1"/>
      <c r="G798" s="1"/>
      <c r="H798" s="1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2:20" ht="12.75" customHeight="1">
      <c r="B799" s="1"/>
      <c r="C799" s="1"/>
      <c r="D799" s="1"/>
      <c r="E799" s="11"/>
      <c r="F799" s="1"/>
      <c r="G799" s="1"/>
      <c r="H799" s="1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2:20" ht="12.75" customHeight="1">
      <c r="B800" s="1"/>
      <c r="C800" s="1"/>
      <c r="D800" s="1"/>
      <c r="E800" s="11"/>
      <c r="F800" s="1"/>
      <c r="G800" s="1"/>
      <c r="H800" s="1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2:20" ht="12.75" customHeight="1">
      <c r="B801" s="1"/>
      <c r="C801" s="1"/>
      <c r="D801" s="1"/>
      <c r="E801" s="11"/>
      <c r="F801" s="1"/>
      <c r="G801" s="1"/>
      <c r="H801" s="1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2:20" ht="12.75" customHeight="1">
      <c r="B802" s="1"/>
      <c r="C802" s="1"/>
      <c r="D802" s="1"/>
      <c r="E802" s="11"/>
      <c r="F802" s="1"/>
      <c r="G802" s="1"/>
      <c r="H802" s="1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2:20" ht="12.75" customHeight="1">
      <c r="B803" s="1"/>
      <c r="C803" s="1"/>
      <c r="D803" s="1"/>
      <c r="E803" s="11"/>
      <c r="F803" s="1"/>
      <c r="G803" s="1"/>
      <c r="H803" s="1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2:20" ht="12.75" customHeight="1">
      <c r="B804" s="1"/>
      <c r="C804" s="1"/>
      <c r="D804" s="1"/>
      <c r="E804" s="11"/>
      <c r="F804" s="1"/>
      <c r="G804" s="1"/>
      <c r="H804" s="1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2:20" ht="12.75" customHeight="1">
      <c r="B805" s="1"/>
      <c r="C805" s="1"/>
      <c r="D805" s="1"/>
      <c r="E805" s="11"/>
      <c r="F805" s="1"/>
      <c r="G805" s="1"/>
      <c r="H805" s="1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2:20" ht="12.75" customHeight="1">
      <c r="B806" s="1"/>
      <c r="C806" s="1"/>
      <c r="D806" s="1"/>
      <c r="E806" s="11"/>
      <c r="F806" s="1"/>
      <c r="G806" s="1"/>
      <c r="H806" s="1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2:20" ht="12.75" customHeight="1">
      <c r="B807" s="1"/>
      <c r="C807" s="1"/>
      <c r="D807" s="1"/>
      <c r="E807" s="11"/>
      <c r="F807" s="1"/>
      <c r="G807" s="1"/>
      <c r="H807" s="1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2:20" ht="12.75" customHeight="1">
      <c r="B808" s="1"/>
      <c r="C808" s="1"/>
      <c r="D808" s="1"/>
      <c r="E808" s="11"/>
      <c r="F808" s="1"/>
      <c r="G808" s="1"/>
      <c r="H808" s="1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2:20" ht="12.75" customHeight="1">
      <c r="B809" s="1"/>
      <c r="C809" s="1"/>
      <c r="D809" s="1"/>
      <c r="E809" s="11"/>
      <c r="F809" s="1"/>
      <c r="G809" s="1"/>
      <c r="H809" s="1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2:20" ht="12.75" customHeight="1">
      <c r="B810" s="1"/>
      <c r="C810" s="1"/>
      <c r="D810" s="1"/>
      <c r="E810" s="11"/>
      <c r="F810" s="1"/>
      <c r="G810" s="1"/>
      <c r="H810" s="1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2:20" ht="12.75" customHeight="1">
      <c r="B811" s="1"/>
      <c r="C811" s="1"/>
      <c r="D811" s="1"/>
      <c r="E811" s="11"/>
      <c r="F811" s="1"/>
      <c r="G811" s="1"/>
      <c r="H811" s="1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2:20" ht="12.75" customHeight="1">
      <c r="B812" s="1"/>
      <c r="C812" s="1"/>
      <c r="D812" s="1"/>
      <c r="E812" s="11"/>
      <c r="F812" s="1"/>
      <c r="G812" s="1"/>
      <c r="H812" s="1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2:20" ht="12.75" customHeight="1">
      <c r="B813" s="1"/>
      <c r="C813" s="1"/>
      <c r="D813" s="1"/>
      <c r="E813" s="11"/>
      <c r="F813" s="1"/>
      <c r="G813" s="1"/>
      <c r="H813" s="1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2:20" ht="12.75" customHeight="1">
      <c r="B814" s="1"/>
      <c r="C814" s="1"/>
      <c r="D814" s="1"/>
      <c r="E814" s="11"/>
      <c r="F814" s="1"/>
      <c r="G814" s="1"/>
      <c r="H814" s="1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2:20" ht="12.75" customHeight="1">
      <c r="B815" s="1"/>
      <c r="C815" s="1"/>
      <c r="D815" s="1"/>
      <c r="E815" s="11"/>
      <c r="F815" s="1"/>
      <c r="G815" s="1"/>
      <c r="H815" s="1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2:20" ht="12.75" customHeight="1">
      <c r="B816" s="1"/>
      <c r="C816" s="1"/>
      <c r="D816" s="1"/>
      <c r="E816" s="11"/>
      <c r="F816" s="1"/>
      <c r="G816" s="1"/>
      <c r="H816" s="1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2:20" ht="12.75" customHeight="1">
      <c r="B817" s="1"/>
      <c r="C817" s="1"/>
      <c r="D817" s="1"/>
      <c r="E817" s="11"/>
      <c r="F817" s="1"/>
      <c r="G817" s="1"/>
      <c r="H817" s="1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2:20" ht="12.75" customHeight="1">
      <c r="B818" s="1"/>
      <c r="C818" s="1"/>
      <c r="D818" s="1"/>
      <c r="E818" s="11"/>
      <c r="F818" s="1"/>
      <c r="G818" s="1"/>
      <c r="H818" s="1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2:20" ht="12.75" customHeight="1">
      <c r="B819" s="1"/>
      <c r="C819" s="1"/>
      <c r="D819" s="1"/>
      <c r="E819" s="11"/>
      <c r="F819" s="1"/>
      <c r="G819" s="1"/>
      <c r="H819" s="1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2:20" ht="12.75" customHeight="1">
      <c r="B820" s="1"/>
      <c r="C820" s="1"/>
      <c r="D820" s="1"/>
      <c r="E820" s="11"/>
      <c r="F820" s="1"/>
      <c r="G820" s="1"/>
      <c r="H820" s="1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2:20" ht="12.75" customHeight="1">
      <c r="B821" s="1"/>
      <c r="C821" s="1"/>
      <c r="D821" s="1"/>
      <c r="E821" s="11"/>
      <c r="F821" s="1"/>
      <c r="G821" s="1"/>
      <c r="H821" s="1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2:20" ht="12.75" customHeight="1">
      <c r="B822" s="1"/>
      <c r="C822" s="1"/>
      <c r="D822" s="1"/>
      <c r="E822" s="11"/>
      <c r="F822" s="1"/>
      <c r="G822" s="1"/>
      <c r="H822" s="1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2:20" ht="12.75" customHeight="1">
      <c r="B823" s="1"/>
      <c r="C823" s="1"/>
      <c r="D823" s="1"/>
      <c r="E823" s="11"/>
      <c r="F823" s="1"/>
      <c r="G823" s="1"/>
      <c r="H823" s="1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2:20" ht="12.75" customHeight="1">
      <c r="B824" s="1"/>
      <c r="C824" s="1"/>
      <c r="D824" s="1"/>
      <c r="E824" s="11"/>
      <c r="F824" s="1"/>
      <c r="G824" s="1"/>
      <c r="H824" s="1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2:20" ht="12.75" customHeight="1">
      <c r="B825" s="1"/>
      <c r="C825" s="1"/>
      <c r="D825" s="1"/>
      <c r="E825" s="11"/>
      <c r="F825" s="1"/>
      <c r="G825" s="1"/>
      <c r="H825" s="1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2:20" ht="12.75" customHeight="1">
      <c r="B826" s="1"/>
      <c r="C826" s="1"/>
      <c r="D826" s="1"/>
      <c r="E826" s="11"/>
      <c r="F826" s="1"/>
      <c r="G826" s="1"/>
      <c r="H826" s="1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2:20" ht="12.75" customHeight="1">
      <c r="B827" s="1"/>
      <c r="C827" s="1"/>
      <c r="D827" s="1"/>
      <c r="E827" s="11"/>
      <c r="F827" s="1"/>
      <c r="G827" s="1"/>
      <c r="H827" s="1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2:20" ht="12.75" customHeight="1">
      <c r="B828" s="1"/>
      <c r="C828" s="1"/>
      <c r="D828" s="1"/>
      <c r="E828" s="11"/>
      <c r="F828" s="1"/>
      <c r="G828" s="1"/>
      <c r="H828" s="1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2:20" ht="12.75" customHeight="1">
      <c r="B829" s="1"/>
      <c r="C829" s="1"/>
      <c r="D829" s="1"/>
      <c r="E829" s="11"/>
      <c r="F829" s="1"/>
      <c r="G829" s="1"/>
      <c r="H829" s="1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2:20" ht="12.75" customHeight="1">
      <c r="B830" s="1"/>
      <c r="C830" s="1"/>
      <c r="D830" s="1"/>
      <c r="E830" s="11"/>
      <c r="F830" s="1"/>
      <c r="G830" s="1"/>
      <c r="H830" s="1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2:20" ht="12.75" customHeight="1">
      <c r="B831" s="1"/>
      <c r="C831" s="1"/>
      <c r="D831" s="1"/>
      <c r="E831" s="11"/>
      <c r="F831" s="1"/>
      <c r="G831" s="1"/>
      <c r="H831" s="1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2:20" ht="12.75" customHeight="1">
      <c r="B832" s="1"/>
      <c r="C832" s="1"/>
      <c r="D832" s="1"/>
      <c r="E832" s="11"/>
      <c r="F832" s="1"/>
      <c r="G832" s="1"/>
      <c r="H832" s="1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2:20" ht="12.75" customHeight="1">
      <c r="B833" s="1"/>
      <c r="C833" s="1"/>
      <c r="D833" s="1"/>
      <c r="E833" s="11"/>
      <c r="F833" s="1"/>
      <c r="G833" s="1"/>
      <c r="H833" s="1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2:20" ht="12.75" customHeight="1">
      <c r="B834" s="1"/>
      <c r="C834" s="1"/>
      <c r="D834" s="1"/>
      <c r="E834" s="11"/>
      <c r="F834" s="1"/>
      <c r="G834" s="1"/>
      <c r="H834" s="1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2:20" ht="12.75" customHeight="1">
      <c r="B835" s="1"/>
      <c r="C835" s="1"/>
      <c r="D835" s="1"/>
      <c r="E835" s="11"/>
      <c r="F835" s="1"/>
      <c r="G835" s="1"/>
      <c r="H835" s="1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2:20" ht="12.75" customHeight="1">
      <c r="B836" s="1"/>
      <c r="C836" s="1"/>
      <c r="D836" s="1"/>
      <c r="E836" s="11"/>
      <c r="F836" s="1"/>
      <c r="G836" s="1"/>
      <c r="H836" s="1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2:20" ht="12.75" customHeight="1">
      <c r="B837" s="1"/>
      <c r="C837" s="1"/>
      <c r="D837" s="1"/>
      <c r="E837" s="11"/>
      <c r="F837" s="1"/>
      <c r="G837" s="1"/>
      <c r="H837" s="1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2:20" ht="12.75" customHeight="1">
      <c r="B838" s="1"/>
      <c r="C838" s="1"/>
      <c r="D838" s="1"/>
      <c r="E838" s="11"/>
      <c r="F838" s="1"/>
      <c r="G838" s="1"/>
      <c r="H838" s="1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2:20" ht="12.75" customHeight="1">
      <c r="B839" s="1"/>
      <c r="C839" s="1"/>
      <c r="D839" s="1"/>
      <c r="E839" s="11"/>
      <c r="F839" s="1"/>
      <c r="G839" s="1"/>
      <c r="H839" s="1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2:20" ht="12.75" customHeight="1">
      <c r="B840" s="1"/>
      <c r="C840" s="1"/>
      <c r="D840" s="1"/>
      <c r="E840" s="11"/>
      <c r="F840" s="1"/>
      <c r="G840" s="1"/>
      <c r="H840" s="1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2:20" ht="12.75" customHeight="1">
      <c r="B841" s="1"/>
      <c r="C841" s="1"/>
      <c r="D841" s="1"/>
      <c r="E841" s="11"/>
      <c r="F841" s="1"/>
      <c r="G841" s="1"/>
      <c r="H841" s="1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2:20" ht="12.75" customHeight="1">
      <c r="B842" s="1"/>
      <c r="C842" s="1"/>
      <c r="D842" s="1"/>
      <c r="E842" s="11"/>
      <c r="F842" s="1"/>
      <c r="G842" s="1"/>
      <c r="H842" s="1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2:20" ht="12.75" customHeight="1">
      <c r="B843" s="1"/>
      <c r="C843" s="1"/>
      <c r="D843" s="1"/>
      <c r="E843" s="11"/>
      <c r="F843" s="1"/>
      <c r="G843" s="1"/>
      <c r="H843" s="1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2:20" ht="12.75" customHeight="1">
      <c r="B844" s="1"/>
      <c r="C844" s="1"/>
      <c r="D844" s="1"/>
      <c r="E844" s="11"/>
      <c r="F844" s="1"/>
      <c r="G844" s="1"/>
      <c r="H844" s="1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2:20" ht="12.75" customHeight="1">
      <c r="B845" s="1"/>
      <c r="C845" s="1"/>
      <c r="D845" s="1"/>
      <c r="E845" s="11"/>
      <c r="F845" s="1"/>
      <c r="G845" s="1"/>
      <c r="H845" s="1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2:20" ht="12.75" customHeight="1">
      <c r="B846" s="1"/>
      <c r="C846" s="1"/>
      <c r="D846" s="1"/>
      <c r="E846" s="11"/>
      <c r="F846" s="1"/>
      <c r="G846" s="1"/>
      <c r="H846" s="1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2:20" ht="12.75" customHeight="1">
      <c r="B847" s="1"/>
      <c r="C847" s="1"/>
      <c r="D847" s="1"/>
      <c r="E847" s="11"/>
      <c r="F847" s="1"/>
      <c r="G847" s="1"/>
      <c r="H847" s="1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2:20" ht="12.75" customHeight="1">
      <c r="B848" s="1"/>
      <c r="C848" s="1"/>
      <c r="D848" s="1"/>
      <c r="E848" s="11"/>
      <c r="F848" s="1"/>
      <c r="G848" s="1"/>
      <c r="H848" s="1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2:20" ht="12.75" customHeight="1">
      <c r="B849" s="1"/>
      <c r="C849" s="1"/>
      <c r="D849" s="1"/>
      <c r="E849" s="11"/>
      <c r="F849" s="1"/>
      <c r="G849" s="1"/>
      <c r="H849" s="1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2:20" ht="12.75" customHeight="1">
      <c r="B850" s="1"/>
      <c r="C850" s="1"/>
      <c r="D850" s="1"/>
      <c r="E850" s="11"/>
      <c r="F850" s="1"/>
      <c r="G850" s="1"/>
      <c r="H850" s="1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2:20" ht="12.75" customHeight="1">
      <c r="B851" s="1"/>
      <c r="C851" s="1"/>
      <c r="D851" s="1"/>
      <c r="E851" s="11"/>
      <c r="F851" s="1"/>
      <c r="G851" s="1"/>
      <c r="H851" s="1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2:20" ht="12.75" customHeight="1">
      <c r="B852" s="1"/>
      <c r="C852" s="1"/>
      <c r="D852" s="1"/>
      <c r="E852" s="11"/>
      <c r="F852" s="1"/>
      <c r="G852" s="1"/>
      <c r="H852" s="1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2:20" ht="12.75" customHeight="1">
      <c r="B853" s="1"/>
      <c r="C853" s="1"/>
      <c r="D853" s="1"/>
      <c r="E853" s="11"/>
      <c r="F853" s="1"/>
      <c r="G853" s="1"/>
      <c r="H853" s="1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2:20" ht="12.75" customHeight="1">
      <c r="B854" s="1"/>
      <c r="C854" s="1"/>
      <c r="D854" s="1"/>
      <c r="E854" s="11"/>
      <c r="F854" s="1"/>
      <c r="G854" s="1"/>
      <c r="H854" s="1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2:20" ht="12.75" customHeight="1">
      <c r="B855" s="1"/>
      <c r="C855" s="1"/>
      <c r="D855" s="1"/>
      <c r="E855" s="11"/>
      <c r="F855" s="1"/>
      <c r="G855" s="1"/>
      <c r="H855" s="1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2:20" ht="12.75" customHeight="1">
      <c r="B856" s="1"/>
      <c r="C856" s="1"/>
      <c r="D856" s="1"/>
      <c r="E856" s="11"/>
      <c r="F856" s="1"/>
      <c r="G856" s="1"/>
      <c r="H856" s="1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2:20" ht="12.75" customHeight="1">
      <c r="B857" s="1"/>
      <c r="C857" s="1"/>
      <c r="D857" s="1"/>
      <c r="E857" s="11"/>
      <c r="F857" s="1"/>
      <c r="G857" s="1"/>
      <c r="H857" s="1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2:20" ht="12.75" customHeight="1">
      <c r="B858" s="1"/>
      <c r="C858" s="1"/>
      <c r="D858" s="1"/>
      <c r="E858" s="11"/>
      <c r="F858" s="1"/>
      <c r="G858" s="1"/>
      <c r="H858" s="1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2:20" ht="12.75" customHeight="1">
      <c r="B859" s="1"/>
      <c r="C859" s="1"/>
      <c r="D859" s="1"/>
      <c r="E859" s="11"/>
      <c r="F859" s="1"/>
      <c r="G859" s="1"/>
      <c r="H859" s="1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2:20" ht="12.75" customHeight="1">
      <c r="B860" s="1"/>
      <c r="C860" s="1"/>
      <c r="D860" s="1"/>
      <c r="E860" s="11"/>
      <c r="F860" s="1"/>
      <c r="G860" s="1"/>
      <c r="H860" s="1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2:20" ht="12.75" customHeight="1">
      <c r="B861" s="1"/>
      <c r="C861" s="1"/>
      <c r="D861" s="1"/>
      <c r="E861" s="11"/>
      <c r="F861" s="1"/>
      <c r="G861" s="1"/>
      <c r="H861" s="1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2:20" ht="12.75" customHeight="1">
      <c r="B862" s="1"/>
      <c r="C862" s="1"/>
      <c r="D862" s="1"/>
      <c r="E862" s="11"/>
      <c r="F862" s="1"/>
      <c r="G862" s="1"/>
      <c r="H862" s="1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2:20" ht="12.75" customHeight="1">
      <c r="B863" s="1"/>
      <c r="C863" s="1"/>
      <c r="D863" s="1"/>
      <c r="E863" s="11"/>
      <c r="F863" s="1"/>
      <c r="G863" s="1"/>
      <c r="H863" s="1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2:20" ht="12.75" customHeight="1">
      <c r="B864" s="1"/>
      <c r="C864" s="1"/>
      <c r="D864" s="1"/>
      <c r="E864" s="11"/>
      <c r="F864" s="1"/>
      <c r="G864" s="1"/>
      <c r="H864" s="1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2:20" ht="12.75" customHeight="1">
      <c r="B865" s="1"/>
      <c r="C865" s="1"/>
      <c r="D865" s="1"/>
      <c r="E865" s="11"/>
      <c r="F865" s="1"/>
      <c r="G865" s="1"/>
      <c r="H865" s="1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2:20" ht="12.75" customHeight="1">
      <c r="B866" s="1"/>
      <c r="C866" s="1"/>
      <c r="D866" s="1"/>
      <c r="E866" s="11"/>
      <c r="F866" s="1"/>
      <c r="G866" s="1"/>
      <c r="H866" s="1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2:20" ht="12.75" customHeight="1">
      <c r="B867" s="1"/>
      <c r="C867" s="1"/>
      <c r="D867" s="1"/>
      <c r="E867" s="11"/>
      <c r="F867" s="1"/>
      <c r="G867" s="1"/>
      <c r="H867" s="1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2:20" ht="12.75" customHeight="1">
      <c r="B868" s="1"/>
      <c r="C868" s="1"/>
      <c r="D868" s="1"/>
      <c r="E868" s="11"/>
      <c r="F868" s="1"/>
      <c r="G868" s="1"/>
      <c r="H868" s="1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2:20" ht="12.75" customHeight="1">
      <c r="B869" s="1"/>
      <c r="C869" s="1"/>
      <c r="D869" s="1"/>
      <c r="E869" s="11"/>
      <c r="F869" s="1"/>
      <c r="G869" s="1"/>
      <c r="H869" s="1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2:20" ht="12.75" customHeight="1">
      <c r="B870" s="1"/>
      <c r="C870" s="1"/>
      <c r="D870" s="1"/>
      <c r="E870" s="11"/>
      <c r="F870" s="1"/>
      <c r="G870" s="1"/>
      <c r="H870" s="1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2:20" ht="12.75" customHeight="1">
      <c r="B871" s="1"/>
      <c r="C871" s="1"/>
      <c r="D871" s="1"/>
      <c r="E871" s="11"/>
      <c r="F871" s="1"/>
      <c r="G871" s="1"/>
      <c r="H871" s="1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2:20" ht="12.75" customHeight="1">
      <c r="B872" s="1"/>
      <c r="C872" s="1"/>
      <c r="D872" s="1"/>
      <c r="E872" s="11"/>
      <c r="F872" s="1"/>
      <c r="G872" s="1"/>
      <c r="H872" s="1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2:20" ht="12.75" customHeight="1">
      <c r="B873" s="1"/>
      <c r="C873" s="1"/>
      <c r="D873" s="1"/>
      <c r="E873" s="11"/>
      <c r="F873" s="1"/>
      <c r="G873" s="1"/>
      <c r="H873" s="1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2:20" ht="12.75" customHeight="1">
      <c r="B874" s="1"/>
      <c r="C874" s="1"/>
      <c r="D874" s="1"/>
      <c r="E874" s="11"/>
      <c r="F874" s="1"/>
      <c r="G874" s="1"/>
      <c r="H874" s="1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2:20" ht="12.75" customHeight="1">
      <c r="B875" s="1"/>
      <c r="C875" s="1"/>
      <c r="D875" s="1"/>
      <c r="E875" s="11"/>
      <c r="F875" s="1"/>
      <c r="G875" s="1"/>
      <c r="H875" s="1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2:20" ht="12.75" customHeight="1">
      <c r="B876" s="1"/>
      <c r="C876" s="1"/>
      <c r="D876" s="1"/>
      <c r="E876" s="11"/>
      <c r="F876" s="1"/>
      <c r="G876" s="1"/>
      <c r="H876" s="1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2:20" ht="12.75" customHeight="1">
      <c r="B877" s="1"/>
      <c r="C877" s="1"/>
      <c r="D877" s="1"/>
      <c r="E877" s="11"/>
      <c r="F877" s="1"/>
      <c r="G877" s="1"/>
      <c r="H877" s="1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2:20" ht="12.75" customHeight="1">
      <c r="B878" s="1"/>
      <c r="C878" s="1"/>
      <c r="D878" s="1"/>
      <c r="E878" s="11"/>
      <c r="F878" s="1"/>
      <c r="G878" s="1"/>
      <c r="H878" s="1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2:20" ht="12.75" customHeight="1">
      <c r="B879" s="1"/>
      <c r="C879" s="1"/>
      <c r="D879" s="1"/>
      <c r="E879" s="11"/>
      <c r="F879" s="1"/>
      <c r="G879" s="1"/>
      <c r="H879" s="1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2:20" ht="12.75" customHeight="1">
      <c r="B880" s="1"/>
      <c r="C880" s="1"/>
      <c r="D880" s="1"/>
      <c r="E880" s="11"/>
      <c r="F880" s="1"/>
      <c r="G880" s="1"/>
      <c r="H880" s="1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2:20" ht="12.75" customHeight="1">
      <c r="B881" s="1"/>
      <c r="C881" s="1"/>
      <c r="D881" s="1"/>
      <c r="E881" s="11"/>
      <c r="F881" s="1"/>
      <c r="G881" s="1"/>
      <c r="H881" s="1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2:20" ht="12.75" customHeight="1">
      <c r="B882" s="1"/>
      <c r="C882" s="1"/>
      <c r="D882" s="1"/>
      <c r="E882" s="11"/>
      <c r="F882" s="1"/>
      <c r="G882" s="1"/>
      <c r="H882" s="1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2:20" ht="12.75" customHeight="1">
      <c r="B883" s="1"/>
      <c r="C883" s="1"/>
      <c r="D883" s="1"/>
      <c r="E883" s="11"/>
      <c r="F883" s="1"/>
      <c r="G883" s="1"/>
      <c r="H883" s="1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2:20" ht="12.75" customHeight="1">
      <c r="B884" s="1"/>
      <c r="C884" s="1"/>
      <c r="D884" s="1"/>
      <c r="E884" s="11"/>
      <c r="F884" s="1"/>
      <c r="G884" s="1"/>
      <c r="H884" s="1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2:20" ht="12.75" customHeight="1">
      <c r="B885" s="1"/>
      <c r="C885" s="1"/>
      <c r="D885" s="1"/>
      <c r="E885" s="11"/>
      <c r="F885" s="1"/>
      <c r="G885" s="1"/>
      <c r="H885" s="1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2:20" ht="12.75" customHeight="1">
      <c r="B886" s="1"/>
      <c r="C886" s="1"/>
      <c r="D886" s="1"/>
      <c r="E886" s="11"/>
      <c r="F886" s="1"/>
      <c r="G886" s="1"/>
      <c r="H886" s="1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2:20" ht="12.75" customHeight="1">
      <c r="B887" s="1"/>
      <c r="C887" s="1"/>
      <c r="D887" s="1"/>
      <c r="E887" s="11"/>
      <c r="F887" s="1"/>
      <c r="G887" s="1"/>
      <c r="H887" s="1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2:20" ht="12.75" customHeight="1">
      <c r="B888" s="1"/>
      <c r="C888" s="1"/>
      <c r="D888" s="1"/>
      <c r="E888" s="11"/>
      <c r="F888" s="1"/>
      <c r="G888" s="1"/>
      <c r="H888" s="1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2:20" ht="12.75" customHeight="1">
      <c r="B889" s="1"/>
      <c r="C889" s="1"/>
      <c r="D889" s="1"/>
      <c r="E889" s="11"/>
      <c r="F889" s="1"/>
      <c r="G889" s="1"/>
      <c r="H889" s="1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2:20" ht="12.75" customHeight="1">
      <c r="B890" s="1"/>
      <c r="C890" s="1"/>
      <c r="D890" s="1"/>
      <c r="E890" s="11"/>
      <c r="F890" s="1"/>
      <c r="G890" s="1"/>
      <c r="H890" s="1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2:20" ht="12.75" customHeight="1">
      <c r="B891" s="1"/>
      <c r="C891" s="1"/>
      <c r="D891" s="1"/>
      <c r="E891" s="11"/>
      <c r="F891" s="1"/>
      <c r="G891" s="1"/>
      <c r="H891" s="1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2:20" ht="12.75" customHeight="1">
      <c r="B892" s="1"/>
      <c r="C892" s="1"/>
      <c r="D892" s="1"/>
      <c r="E892" s="11"/>
      <c r="F892" s="1"/>
      <c r="G892" s="1"/>
      <c r="H892" s="1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2:20" ht="12.75" customHeight="1">
      <c r="B893" s="1"/>
      <c r="C893" s="1"/>
      <c r="D893" s="1"/>
      <c r="E893" s="11"/>
      <c r="F893" s="1"/>
      <c r="G893" s="1"/>
      <c r="H893" s="1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2:20" ht="12.75" customHeight="1">
      <c r="B894" s="1"/>
      <c r="C894" s="1"/>
      <c r="D894" s="1"/>
      <c r="E894" s="11"/>
      <c r="F894" s="1"/>
      <c r="G894" s="1"/>
      <c r="H894" s="1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2:20" ht="12.75" customHeight="1">
      <c r="B895" s="1"/>
      <c r="C895" s="1"/>
      <c r="D895" s="1"/>
      <c r="E895" s="11"/>
      <c r="F895" s="1"/>
      <c r="G895" s="1"/>
      <c r="H895" s="1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2:20" ht="12.75" customHeight="1">
      <c r="B896" s="1"/>
      <c r="C896" s="1"/>
      <c r="D896" s="1"/>
      <c r="E896" s="11"/>
      <c r="F896" s="1"/>
      <c r="G896" s="1"/>
      <c r="H896" s="1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2:20" ht="12.75" customHeight="1">
      <c r="B897" s="1"/>
      <c r="C897" s="1"/>
      <c r="D897" s="1"/>
      <c r="E897" s="11"/>
      <c r="F897" s="1"/>
      <c r="G897" s="1"/>
      <c r="H897" s="1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2:20" ht="12.75" customHeight="1">
      <c r="B898" s="1"/>
      <c r="C898" s="1"/>
      <c r="D898" s="1"/>
      <c r="E898" s="11"/>
      <c r="F898" s="1"/>
      <c r="G898" s="1"/>
      <c r="H898" s="1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2:20" ht="12.75" customHeight="1">
      <c r="B899" s="1"/>
      <c r="C899" s="1"/>
      <c r="D899" s="1"/>
      <c r="E899" s="11"/>
      <c r="F899" s="1"/>
      <c r="G899" s="1"/>
      <c r="H899" s="1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2:20" ht="12.75" customHeight="1">
      <c r="B900" s="1"/>
      <c r="C900" s="1"/>
      <c r="D900" s="1"/>
      <c r="E900" s="11"/>
      <c r="F900" s="1"/>
      <c r="G900" s="1"/>
      <c r="H900" s="1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2:20" ht="12.75" customHeight="1">
      <c r="B901" s="1"/>
      <c r="C901" s="1"/>
      <c r="D901" s="1"/>
      <c r="E901" s="11"/>
      <c r="F901" s="1"/>
      <c r="G901" s="1"/>
      <c r="H901" s="1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2:20" ht="12.75" customHeight="1">
      <c r="B902" s="1"/>
      <c r="C902" s="1"/>
      <c r="D902" s="1"/>
      <c r="E902" s="11"/>
      <c r="F902" s="1"/>
      <c r="G902" s="1"/>
      <c r="H902" s="1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2:20" ht="12.75" customHeight="1">
      <c r="B903" s="1"/>
      <c r="C903" s="1"/>
      <c r="D903" s="1"/>
      <c r="E903" s="11"/>
      <c r="F903" s="1"/>
      <c r="G903" s="1"/>
      <c r="H903" s="1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2:20" ht="12.75" customHeight="1">
      <c r="B904" s="1"/>
      <c r="C904" s="1"/>
      <c r="D904" s="1"/>
      <c r="E904" s="11"/>
      <c r="F904" s="1"/>
      <c r="G904" s="1"/>
      <c r="H904" s="1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2:20" ht="12.75" customHeight="1">
      <c r="B905" s="1"/>
      <c r="C905" s="1"/>
      <c r="D905" s="1"/>
      <c r="E905" s="11"/>
      <c r="F905" s="1"/>
      <c r="G905" s="1"/>
      <c r="H905" s="1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2:20" ht="12.75" customHeight="1">
      <c r="B906" s="1"/>
      <c r="C906" s="1"/>
      <c r="D906" s="1"/>
      <c r="E906" s="11"/>
      <c r="F906" s="1"/>
      <c r="G906" s="1"/>
      <c r="H906" s="1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2:20" ht="12.75" customHeight="1">
      <c r="B907" s="1"/>
      <c r="C907" s="1"/>
      <c r="D907" s="1"/>
      <c r="E907" s="11"/>
      <c r="F907" s="1"/>
      <c r="G907" s="1"/>
      <c r="H907" s="1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2:20" ht="12.75" customHeight="1">
      <c r="B908" s="1"/>
      <c r="C908" s="1"/>
      <c r="D908" s="1"/>
      <c r="E908" s="11"/>
      <c r="F908" s="1"/>
      <c r="G908" s="1"/>
      <c r="H908" s="1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2:20" ht="12.75" customHeight="1">
      <c r="B909" s="1"/>
      <c r="C909" s="1"/>
      <c r="D909" s="1"/>
      <c r="E909" s="11"/>
      <c r="F909" s="1"/>
      <c r="G909" s="1"/>
      <c r="H909" s="1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2:20" ht="12.75" customHeight="1">
      <c r="B910" s="1"/>
      <c r="C910" s="1"/>
      <c r="D910" s="1"/>
      <c r="E910" s="11"/>
      <c r="F910" s="1"/>
      <c r="G910" s="1"/>
      <c r="H910" s="1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2:20" ht="12.75" customHeight="1">
      <c r="B911" s="1"/>
      <c r="C911" s="1"/>
      <c r="D911" s="1"/>
      <c r="E911" s="11"/>
      <c r="F911" s="1"/>
      <c r="G911" s="1"/>
      <c r="H911" s="1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2:20" ht="12.75" customHeight="1">
      <c r="B912" s="1"/>
      <c r="C912" s="1"/>
      <c r="D912" s="1"/>
      <c r="E912" s="11"/>
      <c r="F912" s="1"/>
      <c r="G912" s="1"/>
      <c r="H912" s="1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2:20" ht="12.75" customHeight="1">
      <c r="B913" s="1"/>
      <c r="C913" s="1"/>
      <c r="D913" s="1"/>
      <c r="E913" s="11"/>
      <c r="F913" s="1"/>
      <c r="G913" s="1"/>
      <c r="H913" s="1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2:20" ht="12.75" customHeight="1">
      <c r="B914" s="1"/>
      <c r="C914" s="1"/>
      <c r="D914" s="1"/>
      <c r="E914" s="11"/>
      <c r="F914" s="1"/>
      <c r="G914" s="1"/>
      <c r="H914" s="1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2:20" ht="12.75" customHeight="1">
      <c r="B915" s="1"/>
      <c r="C915" s="1"/>
      <c r="D915" s="1"/>
      <c r="E915" s="11"/>
      <c r="F915" s="1"/>
      <c r="G915" s="1"/>
      <c r="H915" s="1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2:20" ht="12.75" customHeight="1">
      <c r="B916" s="1"/>
      <c r="C916" s="1"/>
      <c r="D916" s="1"/>
      <c r="E916" s="11"/>
      <c r="F916" s="1"/>
      <c r="G916" s="1"/>
      <c r="H916" s="1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2:20" ht="12.75" customHeight="1">
      <c r="B917" s="1"/>
      <c r="C917" s="1"/>
      <c r="D917" s="1"/>
      <c r="E917" s="11"/>
      <c r="F917" s="1"/>
      <c r="G917" s="1"/>
      <c r="H917" s="1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2:20" ht="12.75" customHeight="1">
      <c r="B918" s="1"/>
      <c r="C918" s="1"/>
      <c r="D918" s="1"/>
      <c r="E918" s="11"/>
      <c r="F918" s="1"/>
      <c r="G918" s="1"/>
      <c r="H918" s="1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2:20" ht="12.75" customHeight="1">
      <c r="B919" s="1"/>
      <c r="C919" s="1"/>
      <c r="D919" s="1"/>
      <c r="E919" s="11"/>
      <c r="F919" s="1"/>
      <c r="G919" s="1"/>
      <c r="H919" s="1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2:20" ht="12.75" customHeight="1">
      <c r="B920" s="1"/>
      <c r="C920" s="1"/>
      <c r="D920" s="1"/>
      <c r="E920" s="11"/>
      <c r="F920" s="1"/>
      <c r="G920" s="1"/>
      <c r="H920" s="1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2:20" ht="12.75" customHeight="1">
      <c r="B921" s="1"/>
      <c r="C921" s="1"/>
      <c r="D921" s="1"/>
      <c r="E921" s="11"/>
      <c r="F921" s="1"/>
      <c r="G921" s="1"/>
      <c r="H921" s="1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2:20" ht="12.75" customHeight="1">
      <c r="B922" s="1"/>
      <c r="C922" s="1"/>
      <c r="D922" s="1"/>
      <c r="E922" s="11"/>
      <c r="F922" s="1"/>
      <c r="G922" s="1"/>
      <c r="H922" s="1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2:20" ht="12.75" customHeight="1">
      <c r="B923" s="1"/>
      <c r="C923" s="1"/>
      <c r="D923" s="1"/>
      <c r="E923" s="11"/>
      <c r="F923" s="1"/>
      <c r="G923" s="1"/>
      <c r="H923" s="1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2:20" ht="12.75" customHeight="1">
      <c r="B924" s="1"/>
      <c r="C924" s="1"/>
      <c r="D924" s="1"/>
      <c r="E924" s="11"/>
      <c r="F924" s="1"/>
      <c r="G924" s="1"/>
      <c r="H924" s="1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2:20" ht="12.75" customHeight="1">
      <c r="B925" s="1"/>
      <c r="C925" s="1"/>
      <c r="D925" s="1"/>
      <c r="E925" s="11"/>
      <c r="F925" s="1"/>
      <c r="G925" s="1"/>
      <c r="H925" s="1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2:20" ht="12.75" customHeight="1">
      <c r="B926" s="1"/>
      <c r="C926" s="1"/>
      <c r="D926" s="1"/>
      <c r="E926" s="11"/>
      <c r="F926" s="1"/>
      <c r="G926" s="1"/>
      <c r="H926" s="1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2:20" ht="12.75" customHeight="1">
      <c r="B927" s="1"/>
      <c r="C927" s="1"/>
      <c r="D927" s="1"/>
      <c r="E927" s="11"/>
      <c r="F927" s="1"/>
      <c r="G927" s="1"/>
      <c r="H927" s="1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2:20" ht="12.75" customHeight="1">
      <c r="B928" s="1"/>
      <c r="C928" s="1"/>
      <c r="D928" s="1"/>
      <c r="E928" s="11"/>
      <c r="F928" s="1"/>
      <c r="G928" s="1"/>
      <c r="H928" s="1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2:20" ht="12.75" customHeight="1">
      <c r="B929" s="1"/>
      <c r="C929" s="1"/>
      <c r="D929" s="1"/>
      <c r="E929" s="11"/>
      <c r="F929" s="1"/>
      <c r="G929" s="1"/>
      <c r="H929" s="1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2:20" ht="12.75" customHeight="1">
      <c r="B930" s="1"/>
      <c r="C930" s="1"/>
      <c r="D930" s="1"/>
      <c r="E930" s="11"/>
      <c r="F930" s="1"/>
      <c r="G930" s="1"/>
      <c r="H930" s="1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2:20" ht="12.75" customHeight="1">
      <c r="B931" s="1"/>
      <c r="C931" s="1"/>
      <c r="D931" s="1"/>
      <c r="E931" s="11"/>
      <c r="F931" s="1"/>
      <c r="G931" s="1"/>
      <c r="H931" s="1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2:20" ht="12.75" customHeight="1">
      <c r="B932" s="1"/>
      <c r="C932" s="1"/>
      <c r="D932" s="1"/>
      <c r="E932" s="11"/>
      <c r="F932" s="1"/>
      <c r="G932" s="1"/>
      <c r="H932" s="1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2:20" ht="12.75" customHeight="1">
      <c r="B933" s="1"/>
      <c r="C933" s="1"/>
      <c r="D933" s="1"/>
      <c r="E933" s="11"/>
      <c r="F933" s="1"/>
      <c r="G933" s="1"/>
      <c r="H933" s="1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2:20" ht="12.75" customHeight="1">
      <c r="B934" s="1"/>
      <c r="C934" s="1"/>
      <c r="D934" s="1"/>
      <c r="E934" s="11"/>
      <c r="F934" s="1"/>
      <c r="G934" s="1"/>
      <c r="H934" s="1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2:20" ht="12.75" customHeight="1">
      <c r="B935" s="1"/>
      <c r="C935" s="1"/>
      <c r="D935" s="1"/>
      <c r="E935" s="11"/>
      <c r="F935" s="1"/>
      <c r="G935" s="1"/>
      <c r="H935" s="1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2:20" ht="12.75" customHeight="1">
      <c r="B936" s="1"/>
      <c r="C936" s="1"/>
      <c r="D936" s="1"/>
      <c r="E936" s="11"/>
      <c r="F936" s="1"/>
      <c r="G936" s="1"/>
      <c r="H936" s="1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2:20" ht="12.75" customHeight="1">
      <c r="B937" s="1"/>
      <c r="C937" s="1"/>
      <c r="D937" s="1"/>
      <c r="E937" s="11"/>
      <c r="F937" s="1"/>
      <c r="G937" s="1"/>
      <c r="H937" s="1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2:20" ht="12.75" customHeight="1">
      <c r="B938" s="1"/>
      <c r="C938" s="1"/>
      <c r="D938" s="1"/>
      <c r="E938" s="11"/>
      <c r="F938" s="1"/>
      <c r="G938" s="1"/>
      <c r="H938" s="1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2:20" ht="12.75" customHeight="1">
      <c r="B939" s="1"/>
      <c r="C939" s="1"/>
      <c r="D939" s="1"/>
      <c r="E939" s="11"/>
      <c r="F939" s="1"/>
      <c r="G939" s="1"/>
      <c r="H939" s="1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2:20" ht="12.75" customHeight="1">
      <c r="B940" s="1"/>
      <c r="C940" s="1"/>
      <c r="D940" s="1"/>
      <c r="E940" s="11"/>
      <c r="F940" s="1"/>
      <c r="G940" s="1"/>
      <c r="H940" s="1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2:20" ht="12.75" customHeight="1">
      <c r="B941" s="1"/>
      <c r="C941" s="1"/>
      <c r="D941" s="1"/>
      <c r="E941" s="11"/>
      <c r="F941" s="1"/>
      <c r="G941" s="1"/>
      <c r="H941" s="1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2:20" ht="12.75" customHeight="1">
      <c r="B942" s="1"/>
      <c r="C942" s="1"/>
      <c r="D942" s="1"/>
      <c r="E942" s="11"/>
      <c r="F942" s="1"/>
      <c r="G942" s="1"/>
      <c r="H942" s="1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2:20" ht="12.75" customHeight="1">
      <c r="B943" s="1"/>
      <c r="C943" s="1"/>
      <c r="D943" s="1"/>
      <c r="E943" s="11"/>
      <c r="F943" s="1"/>
      <c r="G943" s="1"/>
      <c r="H943" s="1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2:20" ht="12.75" customHeight="1">
      <c r="B944" s="1"/>
      <c r="C944" s="1"/>
      <c r="D944" s="1"/>
      <c r="E944" s="11"/>
      <c r="F944" s="1"/>
      <c r="G944" s="1"/>
      <c r="H944" s="1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2:20" ht="12.75" customHeight="1">
      <c r="B945" s="1"/>
      <c r="C945" s="1"/>
      <c r="D945" s="1"/>
      <c r="E945" s="11"/>
      <c r="F945" s="1"/>
      <c r="G945" s="1"/>
      <c r="H945" s="1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2:20" ht="12.75" customHeight="1">
      <c r="B946" s="1"/>
      <c r="C946" s="1"/>
      <c r="D946" s="1"/>
      <c r="E946" s="11"/>
      <c r="F946" s="1"/>
      <c r="G946" s="1"/>
      <c r="H946" s="1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2:20" ht="12.75" customHeight="1">
      <c r="B947" s="1"/>
      <c r="C947" s="1"/>
      <c r="D947" s="1"/>
      <c r="E947" s="11"/>
      <c r="F947" s="1"/>
      <c r="G947" s="1"/>
      <c r="H947" s="1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2:20" ht="12.75" customHeight="1">
      <c r="B948" s="1"/>
      <c r="C948" s="1"/>
      <c r="D948" s="1"/>
      <c r="E948" s="11"/>
      <c r="F948" s="1"/>
      <c r="G948" s="1"/>
      <c r="H948" s="1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2:20" ht="12.75" customHeight="1">
      <c r="B949" s="1"/>
      <c r="C949" s="1"/>
      <c r="D949" s="1"/>
      <c r="E949" s="11"/>
      <c r="F949" s="1"/>
      <c r="G949" s="1"/>
      <c r="H949" s="1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2:20" ht="12.75" customHeight="1">
      <c r="B950" s="1"/>
      <c r="C950" s="1"/>
      <c r="D950" s="1"/>
      <c r="E950" s="11"/>
      <c r="F950" s="1"/>
      <c r="G950" s="1"/>
      <c r="H950" s="1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2:20" ht="12.75" customHeight="1">
      <c r="B951" s="1"/>
      <c r="C951" s="1"/>
      <c r="D951" s="1"/>
      <c r="E951" s="11"/>
      <c r="F951" s="1"/>
      <c r="G951" s="1"/>
      <c r="H951" s="1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2:20" ht="12.75" customHeight="1">
      <c r="B952" s="1"/>
      <c r="C952" s="1"/>
      <c r="D952" s="1"/>
      <c r="E952" s="11"/>
      <c r="F952" s="1"/>
      <c r="G952" s="1"/>
      <c r="H952" s="1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2:20" ht="12.75" customHeight="1">
      <c r="B953" s="1"/>
      <c r="C953" s="1"/>
      <c r="D953" s="1"/>
      <c r="E953" s="11"/>
      <c r="F953" s="1"/>
      <c r="G953" s="1"/>
      <c r="H953" s="1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2:20" ht="12.75" customHeight="1">
      <c r="B954" s="1"/>
      <c r="C954" s="1"/>
      <c r="D954" s="1"/>
      <c r="E954" s="11"/>
      <c r="F954" s="1"/>
      <c r="G954" s="1"/>
      <c r="H954" s="1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2:20" ht="12.75" customHeight="1">
      <c r="B955" s="1"/>
      <c r="C955" s="1"/>
      <c r="D955" s="1"/>
      <c r="E955" s="11"/>
      <c r="F955" s="1"/>
      <c r="G955" s="1"/>
      <c r="H955" s="1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2:20" ht="12.75" customHeight="1">
      <c r="B956" s="1"/>
      <c r="C956" s="1"/>
      <c r="D956" s="1"/>
      <c r="E956" s="11"/>
      <c r="F956" s="1"/>
      <c r="G956" s="1"/>
      <c r="H956" s="1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2:20" ht="12.75" customHeight="1">
      <c r="B957" s="1"/>
      <c r="C957" s="1"/>
      <c r="D957" s="1"/>
      <c r="E957" s="11"/>
      <c r="F957" s="1"/>
      <c r="G957" s="1"/>
      <c r="H957" s="1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2:20" ht="12.75" customHeight="1">
      <c r="B958" s="1"/>
      <c r="C958" s="1"/>
      <c r="D958" s="1"/>
      <c r="E958" s="11"/>
      <c r="F958" s="1"/>
      <c r="G958" s="1"/>
      <c r="H958" s="1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2:20" ht="12.75" customHeight="1">
      <c r="B959" s="1"/>
      <c r="C959" s="1"/>
      <c r="D959" s="1"/>
      <c r="E959" s="11"/>
      <c r="F959" s="1"/>
      <c r="G959" s="1"/>
      <c r="H959" s="1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2:20" ht="12.75" customHeight="1">
      <c r="B960" s="1"/>
      <c r="C960" s="1"/>
      <c r="D960" s="1"/>
      <c r="E960" s="11"/>
      <c r="F960" s="1"/>
      <c r="G960" s="1"/>
      <c r="H960" s="1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2:20" ht="12.75" customHeight="1">
      <c r="B961" s="1"/>
      <c r="C961" s="1"/>
      <c r="D961" s="1"/>
      <c r="E961" s="11"/>
      <c r="F961" s="1"/>
      <c r="G961" s="1"/>
      <c r="H961" s="1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2:20" ht="12.75" customHeight="1">
      <c r="B962" s="1"/>
      <c r="C962" s="1"/>
      <c r="D962" s="1"/>
      <c r="E962" s="11"/>
      <c r="F962" s="1"/>
      <c r="G962" s="1"/>
      <c r="H962" s="1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2:20" ht="12.75" customHeight="1">
      <c r="B963" s="1"/>
      <c r="C963" s="1"/>
      <c r="D963" s="1"/>
      <c r="E963" s="11"/>
      <c r="F963" s="1"/>
      <c r="G963" s="1"/>
      <c r="H963" s="1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2:20" ht="12.75" customHeight="1">
      <c r="B964" s="1"/>
      <c r="C964" s="1"/>
      <c r="D964" s="1"/>
      <c r="E964" s="11"/>
      <c r="F964" s="1"/>
      <c r="G964" s="1"/>
      <c r="H964" s="1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2:20" ht="12.75" customHeight="1">
      <c r="B965" s="1"/>
      <c r="C965" s="1"/>
      <c r="D965" s="1"/>
      <c r="E965" s="11"/>
      <c r="F965" s="1"/>
      <c r="G965" s="1"/>
      <c r="H965" s="1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2:20" ht="12.75" customHeight="1">
      <c r="B966" s="1"/>
      <c r="C966" s="1"/>
      <c r="D966" s="1"/>
      <c r="E966" s="11"/>
      <c r="F966" s="1"/>
      <c r="G966" s="1"/>
      <c r="H966" s="1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2:20" ht="12.75" customHeight="1">
      <c r="B967" s="1"/>
      <c r="C967" s="1"/>
      <c r="D967" s="1"/>
      <c r="E967" s="11"/>
      <c r="F967" s="1"/>
      <c r="G967" s="1"/>
      <c r="H967" s="1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2:20" ht="12.75" customHeight="1">
      <c r="B968" s="1"/>
      <c r="C968" s="1"/>
      <c r="D968" s="1"/>
      <c r="E968" s="11"/>
      <c r="F968" s="1"/>
      <c r="G968" s="1"/>
      <c r="H968" s="1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2:20" ht="12.75" customHeight="1">
      <c r="B969" s="1"/>
      <c r="C969" s="1"/>
      <c r="D969" s="1"/>
      <c r="E969" s="11"/>
      <c r="F969" s="1"/>
      <c r="G969" s="1"/>
      <c r="H969" s="1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2:20" ht="12.75" customHeight="1">
      <c r="B970" s="1"/>
      <c r="C970" s="1"/>
      <c r="D970" s="1"/>
      <c r="E970" s="11"/>
      <c r="F970" s="1"/>
      <c r="G970" s="1"/>
      <c r="H970" s="1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2:20" ht="12.75" customHeight="1">
      <c r="B971" s="1"/>
      <c r="C971" s="1"/>
      <c r="D971" s="1"/>
      <c r="E971" s="11"/>
      <c r="F971" s="1"/>
      <c r="G971" s="1"/>
      <c r="H971" s="1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2:20" ht="12.75" customHeight="1">
      <c r="B972" s="1"/>
      <c r="C972" s="1"/>
      <c r="D972" s="1"/>
      <c r="E972" s="11"/>
      <c r="F972" s="1"/>
      <c r="G972" s="1"/>
      <c r="H972" s="1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2:20" ht="12.75" customHeight="1">
      <c r="B973" s="1"/>
      <c r="C973" s="1"/>
      <c r="D973" s="1"/>
      <c r="E973" s="11"/>
      <c r="F973" s="1"/>
      <c r="G973" s="1"/>
      <c r="H973" s="1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2:20" ht="12.75" customHeight="1">
      <c r="B974" s="1"/>
      <c r="C974" s="1"/>
      <c r="D974" s="1"/>
      <c r="E974" s="11"/>
      <c r="F974" s="1"/>
      <c r="G974" s="1"/>
      <c r="H974" s="1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2:20" ht="12.75" customHeight="1">
      <c r="B975" s="1"/>
      <c r="C975" s="1"/>
      <c r="D975" s="1"/>
      <c r="E975" s="11"/>
      <c r="F975" s="1"/>
      <c r="G975" s="1"/>
      <c r="H975" s="1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2:20" ht="12.75" customHeight="1">
      <c r="B976" s="1"/>
      <c r="C976" s="1"/>
      <c r="D976" s="1"/>
      <c r="E976" s="11"/>
      <c r="F976" s="1"/>
      <c r="G976" s="1"/>
      <c r="H976" s="1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2:20" ht="12.75" customHeight="1">
      <c r="B977" s="1"/>
      <c r="C977" s="1"/>
      <c r="D977" s="1"/>
      <c r="E977" s="11"/>
      <c r="F977" s="1"/>
      <c r="G977" s="1"/>
      <c r="H977" s="1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2:20" ht="12.75" customHeight="1">
      <c r="B978" s="1"/>
      <c r="C978" s="1"/>
      <c r="D978" s="1"/>
      <c r="E978" s="11"/>
      <c r="F978" s="1"/>
      <c r="G978" s="1"/>
      <c r="H978" s="1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2:20" ht="12.75" customHeight="1">
      <c r="B979" s="1"/>
      <c r="C979" s="1"/>
      <c r="D979" s="1"/>
      <c r="E979" s="11"/>
      <c r="F979" s="1"/>
      <c r="G979" s="1"/>
      <c r="H979" s="1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2:20" ht="12.75" customHeight="1">
      <c r="B980" s="1"/>
      <c r="C980" s="1"/>
      <c r="D980" s="1"/>
      <c r="E980" s="11"/>
      <c r="F980" s="1"/>
      <c r="G980" s="1"/>
      <c r="H980" s="1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2:20" ht="12.75" customHeight="1">
      <c r="B981" s="1"/>
      <c r="C981" s="1"/>
      <c r="D981" s="1"/>
      <c r="E981" s="11"/>
      <c r="F981" s="1"/>
      <c r="G981" s="1"/>
      <c r="H981" s="1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2:20" ht="12.75" customHeight="1">
      <c r="B982" s="1"/>
      <c r="C982" s="1"/>
      <c r="D982" s="1"/>
      <c r="E982" s="11"/>
      <c r="F982" s="1"/>
      <c r="G982" s="1"/>
      <c r="H982" s="1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2:20" ht="12.75" customHeight="1">
      <c r="B983" s="1"/>
      <c r="C983" s="1"/>
      <c r="D983" s="1"/>
      <c r="E983" s="11"/>
      <c r="F983" s="1"/>
      <c r="G983" s="1"/>
      <c r="H983" s="1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2:20" ht="12.75" customHeight="1">
      <c r="B984" s="1"/>
      <c r="C984" s="1"/>
      <c r="D984" s="1"/>
      <c r="E984" s="11"/>
      <c r="F984" s="1"/>
      <c r="G984" s="1"/>
      <c r="H984" s="1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2:20" ht="12.75" customHeight="1">
      <c r="B985" s="1"/>
      <c r="C985" s="1"/>
      <c r="D985" s="1"/>
      <c r="E985" s="11"/>
      <c r="F985" s="1"/>
      <c r="G985" s="1"/>
      <c r="H985" s="1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2:20" ht="12.75" customHeight="1">
      <c r="B986" s="1"/>
      <c r="C986" s="1"/>
      <c r="D986" s="1"/>
      <c r="E986" s="11"/>
      <c r="F986" s="1"/>
      <c r="G986" s="1"/>
      <c r="H986" s="1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2:20" ht="12.75" customHeight="1">
      <c r="B987" s="1"/>
      <c r="C987" s="1"/>
      <c r="D987" s="1"/>
      <c r="E987" s="11"/>
      <c r="F987" s="1"/>
      <c r="G987" s="1"/>
      <c r="H987" s="1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2:20" ht="12.75" customHeight="1">
      <c r="B988" s="1"/>
      <c r="C988" s="1"/>
      <c r="D988" s="1"/>
      <c r="E988" s="11"/>
      <c r="F988" s="1"/>
      <c r="G988" s="1"/>
      <c r="H988" s="1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2:20" ht="12.75" customHeight="1">
      <c r="B989" s="1"/>
      <c r="C989" s="1"/>
      <c r="D989" s="1"/>
      <c r="E989" s="11"/>
      <c r="F989" s="1"/>
      <c r="G989" s="1"/>
      <c r="H989" s="1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2:20" ht="12.75" customHeight="1">
      <c r="B990" s="1"/>
      <c r="C990" s="1"/>
      <c r="D990" s="1"/>
      <c r="E990" s="11"/>
      <c r="F990" s="1"/>
      <c r="G990" s="1"/>
      <c r="H990" s="1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2:20" ht="12.75" customHeight="1">
      <c r="B991" s="1"/>
      <c r="C991" s="1"/>
      <c r="D991" s="1"/>
      <c r="E991" s="11"/>
      <c r="F991" s="1"/>
      <c r="G991" s="1"/>
      <c r="H991" s="1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2:20" ht="12.75" customHeight="1">
      <c r="B992" s="1"/>
      <c r="C992" s="1"/>
      <c r="D992" s="1"/>
      <c r="E992" s="11"/>
      <c r="F992" s="1"/>
      <c r="G992" s="1"/>
      <c r="H992" s="1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2:20" ht="12.75" customHeight="1">
      <c r="B993" s="1"/>
      <c r="C993" s="1"/>
      <c r="D993" s="1"/>
      <c r="E993" s="11"/>
      <c r="F993" s="1"/>
      <c r="G993" s="1"/>
      <c r="H993" s="1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2:20" ht="12.75" customHeight="1">
      <c r="B994" s="1"/>
      <c r="C994" s="1"/>
      <c r="D994" s="1"/>
      <c r="E994" s="11"/>
      <c r="F994" s="1"/>
      <c r="G994" s="1"/>
      <c r="H994" s="1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</sheetData>
  <mergeCells count="2">
    <mergeCell ref="H3:J3"/>
    <mergeCell ref="B3:F3"/>
  </mergeCells>
  <pageMargins left="0.11811023622047245" right="0.11811023622047245" top="0.19685039370078741" bottom="0.19685039370078741" header="0" footer="0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989"/>
  <sheetViews>
    <sheetView tabSelected="1" zoomScaleNormal="100" workbookViewId="0">
      <selection activeCell="I24" sqref="I24"/>
    </sheetView>
  </sheetViews>
  <sheetFormatPr defaultColWidth="14.42578125" defaultRowHeight="15" customHeight="1"/>
  <cols>
    <col min="2" max="2" width="8.7109375" customWidth="1"/>
    <col min="3" max="3" width="54.42578125" customWidth="1"/>
    <col min="4" max="4" width="9.85546875" style="12" customWidth="1"/>
    <col min="5" max="5" width="12.5703125" customWidth="1"/>
    <col min="6" max="6" width="12.7109375" style="12" customWidth="1"/>
    <col min="7" max="7" width="12.7109375" customWidth="1"/>
    <col min="8" max="20" width="8.7109375" customWidth="1"/>
  </cols>
  <sheetData>
    <row r="2" spans="2:20" s="12" customFormat="1" ht="23.25" customHeight="1">
      <c r="B2" s="606" t="s">
        <v>355</v>
      </c>
      <c r="C2" s="606"/>
      <c r="D2" s="606"/>
      <c r="E2" s="606"/>
      <c r="F2" s="601" t="s">
        <v>339</v>
      </c>
      <c r="G2" s="60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2:20" s="12" customFormat="1" ht="23.25" customHeight="1">
      <c r="B3" s="17" t="s">
        <v>356</v>
      </c>
      <c r="C3" s="17" t="s">
        <v>357</v>
      </c>
      <c r="D3" s="242" t="s">
        <v>271</v>
      </c>
      <c r="E3" s="17" t="s">
        <v>358</v>
      </c>
      <c r="F3" s="8" t="s">
        <v>359</v>
      </c>
      <c r="G3" s="8" t="s">
        <v>274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2:20" s="12" customFormat="1" ht="30" customHeight="1">
      <c r="B4" s="15">
        <v>1</v>
      </c>
      <c r="C4" s="184" t="s">
        <v>360</v>
      </c>
      <c r="D4" s="15">
        <v>168</v>
      </c>
      <c r="E4" s="19" t="s">
        <v>361</v>
      </c>
      <c r="F4" s="243">
        <v>6.1813000000000002</v>
      </c>
      <c r="G4" s="243">
        <f>F4*D4</f>
        <v>1038.4584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2:20" s="12" customFormat="1" ht="45">
      <c r="B5" s="15">
        <v>2</v>
      </c>
      <c r="C5" s="184" t="s">
        <v>362</v>
      </c>
      <c r="D5" s="21">
        <v>3</v>
      </c>
      <c r="E5" s="19" t="s">
        <v>363</v>
      </c>
      <c r="F5" s="243">
        <v>11.5817</v>
      </c>
      <c r="G5" s="243">
        <f t="shared" ref="G5:G6" si="0">F5*D5</f>
        <v>34.745100000000001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2:20" s="12" customFormat="1" ht="30" customHeight="1">
      <c r="B6" s="15">
        <v>3</v>
      </c>
      <c r="C6" s="18" t="s">
        <v>364</v>
      </c>
      <c r="D6" s="15">
        <v>2</v>
      </c>
      <c r="E6" s="19" t="s">
        <v>361</v>
      </c>
      <c r="F6" s="243">
        <v>2.1008</v>
      </c>
      <c r="G6" s="243">
        <f t="shared" si="0"/>
        <v>4.2016</v>
      </c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2:20" s="12" customFormat="1" ht="12.75" customHeight="1"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2:20" s="12" customFormat="1" ht="12.75" customHeight="1">
      <c r="B8" s="602" t="s">
        <v>305</v>
      </c>
      <c r="C8" s="603"/>
      <c r="D8" s="21"/>
      <c r="E8" s="10"/>
      <c r="F8" s="10"/>
      <c r="G8" s="246">
        <f>SUM(G4:G6)</f>
        <v>1077.4050999999999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2:20" ht="12.75" customHeight="1">
      <c r="B9" s="604" t="s">
        <v>365</v>
      </c>
      <c r="C9" s="605"/>
      <c r="D9" s="21"/>
      <c r="E9" s="7"/>
      <c r="F9" s="10"/>
      <c r="G9" s="248">
        <f>G8/12</f>
        <v>89.78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2.75" customHeight="1">
      <c r="B10" s="1"/>
      <c r="C10" s="68"/>
      <c r="D10" s="11"/>
      <c r="E10" s="1"/>
      <c r="F10" s="11"/>
      <c r="G10" s="1"/>
      <c r="H10" s="1"/>
      <c r="I10" s="1"/>
      <c r="J10" s="1"/>
      <c r="K10" s="23"/>
      <c r="L10" s="1"/>
      <c r="M10" s="1"/>
      <c r="N10" s="1"/>
      <c r="O10" s="1"/>
      <c r="P10" s="1"/>
      <c r="Q10" s="1"/>
      <c r="R10" s="1"/>
      <c r="S10" s="1"/>
      <c r="T10" s="1"/>
    </row>
    <row r="11" spans="2:20" ht="23.25" customHeight="1">
      <c r="B11" s="607" t="s">
        <v>366</v>
      </c>
      <c r="C11" s="607"/>
      <c r="D11" s="607"/>
      <c r="E11" s="607"/>
      <c r="F11" s="601" t="s">
        <v>339</v>
      </c>
      <c r="G11" s="60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23.25" customHeight="1">
      <c r="B12" s="17" t="s">
        <v>356</v>
      </c>
      <c r="C12" s="17" t="s">
        <v>357</v>
      </c>
      <c r="D12" s="242" t="s">
        <v>271</v>
      </c>
      <c r="E12" s="17" t="s">
        <v>358</v>
      </c>
      <c r="F12" s="8" t="s">
        <v>359</v>
      </c>
      <c r="G12" s="8" t="s">
        <v>274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30" customHeight="1">
      <c r="B13" s="15">
        <v>1</v>
      </c>
      <c r="C13" s="184" t="s">
        <v>367</v>
      </c>
      <c r="D13" s="15">
        <v>2</v>
      </c>
      <c r="E13" s="19" t="s">
        <v>361</v>
      </c>
      <c r="F13" s="243">
        <v>35.7333</v>
      </c>
      <c r="G13" s="243">
        <f>F13*D13</f>
        <v>71.4666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30" customHeight="1">
      <c r="B14" s="15">
        <v>2</v>
      </c>
      <c r="C14" s="184" t="s">
        <v>368</v>
      </c>
      <c r="D14" s="21">
        <v>7</v>
      </c>
      <c r="E14" s="19" t="s">
        <v>369</v>
      </c>
      <c r="F14" s="243">
        <v>8.98</v>
      </c>
      <c r="G14" s="243">
        <f t="shared" ref="G14:G15" si="1">F14*D14</f>
        <v>62.86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 ht="30" customHeight="1">
      <c r="B15" s="15">
        <v>5</v>
      </c>
      <c r="C15" s="20" t="s">
        <v>370</v>
      </c>
      <c r="D15" s="15">
        <v>2</v>
      </c>
      <c r="E15" s="19" t="s">
        <v>253</v>
      </c>
      <c r="F15" s="243">
        <v>9.5965000000000007</v>
      </c>
      <c r="G15" s="243">
        <f t="shared" si="1"/>
        <v>19.193000000000001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2:20" ht="12.75" customHeight="1">
      <c r="B16" s="11"/>
      <c r="C16" s="11"/>
      <c r="D16" s="11"/>
      <c r="E16" s="11"/>
      <c r="F16" s="244"/>
      <c r="G16" s="24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2:20" ht="23.25" customHeight="1">
      <c r="B17" s="602" t="s">
        <v>305</v>
      </c>
      <c r="C17" s="603"/>
      <c r="D17" s="21"/>
      <c r="E17" s="10"/>
      <c r="F17" s="245"/>
      <c r="G17" s="246">
        <f>SUM(G13:G15)</f>
        <v>153.5196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23.25" customHeight="1">
      <c r="B18" s="604" t="s">
        <v>365</v>
      </c>
      <c r="C18" s="605"/>
      <c r="D18" s="21"/>
      <c r="E18" s="7"/>
      <c r="F18" s="245"/>
      <c r="G18" s="247">
        <f>G17/12</f>
        <v>12.79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2.75" customHeight="1">
      <c r="B19" s="1"/>
      <c r="C19" s="1"/>
      <c r="D19" s="11"/>
      <c r="E19" s="1"/>
      <c r="F19" s="1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2.75" customHeight="1">
      <c r="B20" s="1"/>
      <c r="C20" s="1"/>
      <c r="D20" s="11"/>
      <c r="E20" s="1"/>
      <c r="F20" s="1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12.75" customHeight="1">
      <c r="B21" s="1"/>
      <c r="C21" s="1"/>
      <c r="D21" s="11"/>
      <c r="E21" s="1"/>
      <c r="F21" s="1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12.75" customHeight="1">
      <c r="B22" s="1"/>
      <c r="C22" s="1"/>
      <c r="D22" s="11"/>
      <c r="E22" s="1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12.75" customHeight="1">
      <c r="B23" s="1"/>
      <c r="C23" s="1"/>
      <c r="D23" s="11"/>
      <c r="E23" s="1"/>
      <c r="F23" s="1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12.75" customHeight="1">
      <c r="B24" s="1"/>
      <c r="C24" s="1"/>
      <c r="D24" s="11"/>
      <c r="E24" s="1"/>
      <c r="F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12.75" customHeight="1">
      <c r="B25" s="1"/>
      <c r="C25" s="1"/>
      <c r="D25" s="11"/>
      <c r="E25" s="1"/>
      <c r="F25" s="1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 ht="12.75" customHeight="1">
      <c r="B26" s="1"/>
      <c r="C26" s="1"/>
      <c r="D26" s="11"/>
      <c r="E26" s="1"/>
      <c r="F26" s="1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 ht="12.75" customHeight="1">
      <c r="B27" s="1"/>
      <c r="C27" s="1"/>
      <c r="D27" s="11"/>
      <c r="E27" s="1"/>
      <c r="F27" s="1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 ht="12.75" customHeight="1">
      <c r="B28" s="1"/>
      <c r="C28" s="1"/>
      <c r="D28" s="11"/>
      <c r="E28" s="1"/>
      <c r="F28" s="1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2.75" customHeight="1">
      <c r="B29" s="1"/>
      <c r="C29" s="1"/>
      <c r="D29" s="11"/>
      <c r="E29" s="1"/>
      <c r="F29" s="1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2.75" customHeight="1">
      <c r="B30" s="1"/>
      <c r="C30" s="1"/>
      <c r="D30" s="11"/>
      <c r="E30" s="1"/>
      <c r="F30" s="1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2.75" customHeight="1">
      <c r="B31" s="1"/>
      <c r="C31" s="1"/>
      <c r="D31" s="11"/>
      <c r="E31" s="1"/>
      <c r="F31" s="1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2.75" customHeight="1">
      <c r="B32" s="1"/>
      <c r="C32" s="1"/>
      <c r="D32" s="11"/>
      <c r="E32" s="1"/>
      <c r="F32" s="1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2.75" customHeight="1">
      <c r="B33" s="1"/>
      <c r="C33" s="1"/>
      <c r="D33" s="11"/>
      <c r="E33" s="1"/>
      <c r="F33" s="1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2.75" customHeight="1">
      <c r="B34" s="1"/>
      <c r="C34" s="1"/>
      <c r="D34" s="11"/>
      <c r="E34" s="1"/>
      <c r="F34" s="1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2.75" customHeight="1">
      <c r="B35" s="1"/>
      <c r="C35" s="1"/>
      <c r="D35" s="11"/>
      <c r="E35" s="1"/>
      <c r="F35" s="1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ht="12.75" customHeight="1">
      <c r="B36" s="1"/>
      <c r="C36" s="1"/>
      <c r="D36" s="11"/>
      <c r="E36" s="1"/>
      <c r="F36" s="1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ht="12.75" customHeight="1">
      <c r="B37" s="1"/>
      <c r="C37" s="1"/>
      <c r="D37" s="11"/>
      <c r="E37" s="1"/>
      <c r="F37" s="1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ht="12.75" customHeight="1">
      <c r="B38" s="1"/>
      <c r="C38" s="1"/>
      <c r="D38" s="11"/>
      <c r="E38" s="1"/>
      <c r="F38" s="1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ht="12.75" customHeight="1">
      <c r="B39" s="1"/>
      <c r="C39" s="1"/>
      <c r="D39" s="11"/>
      <c r="E39" s="1"/>
      <c r="F39" s="1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12.75" customHeight="1">
      <c r="B40" s="1"/>
      <c r="C40" s="1"/>
      <c r="D40" s="11"/>
      <c r="E40" s="1"/>
      <c r="F40" s="1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ht="12.75" customHeight="1">
      <c r="B41" s="1"/>
      <c r="C41" s="1"/>
      <c r="D41" s="11"/>
      <c r="E41" s="1"/>
      <c r="F41" s="1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ht="12.75" customHeight="1">
      <c r="B42" s="1"/>
      <c r="C42" s="1"/>
      <c r="D42" s="11"/>
      <c r="E42" s="1"/>
      <c r="F42" s="1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ht="12.75" customHeight="1">
      <c r="B43" s="1"/>
      <c r="C43" s="1"/>
      <c r="D43" s="11"/>
      <c r="E43" s="1"/>
      <c r="F43" s="1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ht="12.75" customHeight="1">
      <c r="B44" s="1"/>
      <c r="C44" s="1"/>
      <c r="D44" s="11"/>
      <c r="E44" s="1"/>
      <c r="F44" s="1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ht="12.75" customHeight="1">
      <c r="B45" s="1"/>
      <c r="C45" s="1"/>
      <c r="D45" s="11"/>
      <c r="E45" s="1"/>
      <c r="F45" s="1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ht="12.75" customHeight="1">
      <c r="B46" s="1"/>
      <c r="C46" s="1"/>
      <c r="D46" s="11"/>
      <c r="E46" s="1"/>
      <c r="F46" s="1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ht="12.75" customHeight="1">
      <c r="B47" s="1"/>
      <c r="C47" s="1"/>
      <c r="D47" s="11"/>
      <c r="E47" s="1"/>
      <c r="F47" s="1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ht="12.75" customHeight="1">
      <c r="B48" s="1"/>
      <c r="C48" s="1"/>
      <c r="D48" s="11"/>
      <c r="E48" s="1"/>
      <c r="F48" s="1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ht="12.75" customHeight="1">
      <c r="B49" s="1"/>
      <c r="C49" s="1"/>
      <c r="D49" s="11"/>
      <c r="E49" s="1"/>
      <c r="F49" s="1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ht="12.75" customHeight="1">
      <c r="B50" s="1"/>
      <c r="C50" s="1"/>
      <c r="D50" s="11"/>
      <c r="E50" s="1"/>
      <c r="F50" s="1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ht="12.75" customHeight="1">
      <c r="B51" s="1"/>
      <c r="C51" s="1"/>
      <c r="D51" s="11"/>
      <c r="E51" s="1"/>
      <c r="F51" s="1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12.75" customHeight="1">
      <c r="B52" s="1"/>
      <c r="C52" s="1"/>
      <c r="D52" s="11"/>
      <c r="E52" s="1"/>
      <c r="F52" s="1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12.75" customHeight="1">
      <c r="B53" s="1"/>
      <c r="C53" s="1"/>
      <c r="D53" s="11"/>
      <c r="E53" s="1"/>
      <c r="F53" s="1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12.75" customHeight="1">
      <c r="B54" s="1"/>
      <c r="C54" s="1"/>
      <c r="D54" s="11"/>
      <c r="E54" s="1"/>
      <c r="F54" s="1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ht="12.75" customHeight="1">
      <c r="B55" s="1"/>
      <c r="C55" s="1"/>
      <c r="D55" s="11"/>
      <c r="E55" s="1"/>
      <c r="F55" s="1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ht="12.75" customHeight="1">
      <c r="B56" s="1"/>
      <c r="C56" s="1"/>
      <c r="D56" s="11"/>
      <c r="E56" s="1"/>
      <c r="F56" s="1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ht="12.75" customHeight="1">
      <c r="B57" s="1"/>
      <c r="C57" s="1"/>
      <c r="D57" s="11"/>
      <c r="E57" s="1"/>
      <c r="F57" s="1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ht="12.75" customHeight="1">
      <c r="B58" s="1"/>
      <c r="C58" s="1"/>
      <c r="D58" s="11"/>
      <c r="E58" s="1"/>
      <c r="F58" s="1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ht="12.75" customHeight="1">
      <c r="B59" s="1"/>
      <c r="C59" s="1"/>
      <c r="D59" s="11"/>
      <c r="E59" s="1"/>
      <c r="F59" s="1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ht="12.75" customHeight="1">
      <c r="B60" s="1"/>
      <c r="C60" s="1"/>
      <c r="D60" s="11"/>
      <c r="E60" s="1"/>
      <c r="F60" s="1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12.75" customHeight="1">
      <c r="B61" s="1"/>
      <c r="C61" s="1"/>
      <c r="D61" s="11"/>
      <c r="E61" s="1"/>
      <c r="F61" s="1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12.75" customHeight="1">
      <c r="B62" s="1"/>
      <c r="C62" s="1"/>
      <c r="D62" s="11"/>
      <c r="E62" s="1"/>
      <c r="F62" s="1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ht="12.75" customHeight="1">
      <c r="B63" s="1"/>
      <c r="C63" s="1"/>
      <c r="D63" s="11"/>
      <c r="E63" s="1"/>
      <c r="F63" s="1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ht="12.75" customHeight="1">
      <c r="B64" s="1"/>
      <c r="C64" s="1"/>
      <c r="D64" s="11"/>
      <c r="E64" s="1"/>
      <c r="F64" s="1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ht="12.75" customHeight="1">
      <c r="B65" s="1"/>
      <c r="C65" s="1"/>
      <c r="D65" s="11"/>
      <c r="E65" s="1"/>
      <c r="F65" s="1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ht="12.75" customHeight="1">
      <c r="B66" s="1"/>
      <c r="C66" s="1"/>
      <c r="D66" s="11"/>
      <c r="E66" s="1"/>
      <c r="F66" s="1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ht="12.75" customHeight="1">
      <c r="B67" s="1"/>
      <c r="C67" s="1"/>
      <c r="D67" s="11"/>
      <c r="E67" s="1"/>
      <c r="F67" s="1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ht="12.75" customHeight="1">
      <c r="B68" s="1"/>
      <c r="C68" s="1"/>
      <c r="D68" s="11"/>
      <c r="E68" s="1"/>
      <c r="F68" s="1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ht="12.75" customHeight="1">
      <c r="B69" s="1"/>
      <c r="C69" s="1"/>
      <c r="D69" s="11"/>
      <c r="E69" s="1"/>
      <c r="F69" s="1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ht="12.75" customHeight="1">
      <c r="B70" s="1"/>
      <c r="C70" s="1"/>
      <c r="D70" s="11"/>
      <c r="E70" s="1"/>
      <c r="F70" s="1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ht="12.75" customHeight="1">
      <c r="B71" s="1"/>
      <c r="C71" s="1"/>
      <c r="D71" s="11"/>
      <c r="E71" s="1"/>
      <c r="F71" s="1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ht="12.75" customHeight="1">
      <c r="B72" s="1"/>
      <c r="C72" s="1"/>
      <c r="D72" s="11"/>
      <c r="E72" s="1"/>
      <c r="F72" s="1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ht="12.75" customHeight="1">
      <c r="B73" s="1"/>
      <c r="C73" s="1"/>
      <c r="D73" s="11"/>
      <c r="E73" s="1"/>
      <c r="F73" s="1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ht="12.75" customHeight="1">
      <c r="B74" s="1"/>
      <c r="C74" s="1"/>
      <c r="D74" s="11"/>
      <c r="E74" s="1"/>
      <c r="F74" s="1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ht="12.75" customHeight="1">
      <c r="B75" s="1"/>
      <c r="C75" s="1"/>
      <c r="D75" s="11"/>
      <c r="E75" s="1"/>
      <c r="F75" s="1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ht="12.75" customHeight="1">
      <c r="B76" s="1"/>
      <c r="C76" s="1"/>
      <c r="D76" s="11"/>
      <c r="E76" s="1"/>
      <c r="F76" s="1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ht="12.75" customHeight="1">
      <c r="B77" s="1"/>
      <c r="C77" s="1"/>
      <c r="D77" s="11"/>
      <c r="E77" s="1"/>
      <c r="F77" s="1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ht="12.75" customHeight="1">
      <c r="B78" s="1"/>
      <c r="C78" s="1"/>
      <c r="D78" s="11"/>
      <c r="E78" s="1"/>
      <c r="F78" s="1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ht="12.75" customHeight="1">
      <c r="B79" s="1"/>
      <c r="C79" s="1"/>
      <c r="D79" s="11"/>
      <c r="E79" s="1"/>
      <c r="F79" s="1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ht="12.75" customHeight="1">
      <c r="B80" s="1"/>
      <c r="C80" s="1"/>
      <c r="D80" s="11"/>
      <c r="E80" s="1"/>
      <c r="F80" s="1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ht="12.75" customHeight="1">
      <c r="B81" s="1"/>
      <c r="C81" s="1"/>
      <c r="D81" s="11"/>
      <c r="E81" s="1"/>
      <c r="F81" s="1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ht="12.75" customHeight="1">
      <c r="B82" s="1"/>
      <c r="C82" s="1"/>
      <c r="D82" s="11"/>
      <c r="E82" s="1"/>
      <c r="F82" s="1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ht="12.75" customHeight="1">
      <c r="B83" s="1"/>
      <c r="C83" s="1"/>
      <c r="D83" s="11"/>
      <c r="E83" s="1"/>
      <c r="F83" s="1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ht="12.75" customHeight="1">
      <c r="B84" s="1"/>
      <c r="C84" s="1"/>
      <c r="D84" s="11"/>
      <c r="E84" s="1"/>
      <c r="F84" s="1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ht="12.75" customHeight="1">
      <c r="B85" s="1"/>
      <c r="C85" s="1"/>
      <c r="D85" s="11"/>
      <c r="E85" s="1"/>
      <c r="F85" s="1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ht="12.75" customHeight="1">
      <c r="B86" s="1"/>
      <c r="C86" s="1"/>
      <c r="D86" s="11"/>
      <c r="E86" s="1"/>
      <c r="F86" s="1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ht="12.75" customHeight="1">
      <c r="B87" s="1"/>
      <c r="C87" s="1"/>
      <c r="D87" s="11"/>
      <c r="E87" s="1"/>
      <c r="F87" s="1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ht="12.75" customHeight="1">
      <c r="B88" s="1"/>
      <c r="C88" s="1"/>
      <c r="D88" s="11"/>
      <c r="E88" s="1"/>
      <c r="F88" s="1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ht="12.75" customHeight="1">
      <c r="B89" s="1"/>
      <c r="C89" s="1"/>
      <c r="D89" s="11"/>
      <c r="E89" s="1"/>
      <c r="F89" s="1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ht="12.75" customHeight="1">
      <c r="B90" s="1"/>
      <c r="C90" s="1"/>
      <c r="D90" s="11"/>
      <c r="E90" s="1"/>
      <c r="F90" s="1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ht="12.75" customHeight="1">
      <c r="B91" s="1"/>
      <c r="C91" s="1"/>
      <c r="D91" s="11"/>
      <c r="E91" s="1"/>
      <c r="F91" s="1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ht="12.75" customHeight="1">
      <c r="B92" s="1"/>
      <c r="C92" s="1"/>
      <c r="D92" s="11"/>
      <c r="E92" s="1"/>
      <c r="F92" s="1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ht="12.75" customHeight="1">
      <c r="B93" s="1"/>
      <c r="C93" s="1"/>
      <c r="D93" s="11"/>
      <c r="E93" s="1"/>
      <c r="F93" s="1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ht="12.75" customHeight="1">
      <c r="B94" s="1"/>
      <c r="C94" s="1"/>
      <c r="D94" s="11"/>
      <c r="E94" s="1"/>
      <c r="F94" s="1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ht="12.75" customHeight="1">
      <c r="B95" s="1"/>
      <c r="C95" s="1"/>
      <c r="D95" s="11"/>
      <c r="E95" s="1"/>
      <c r="F95" s="1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ht="12.75" customHeight="1">
      <c r="B96" s="1"/>
      <c r="C96" s="1"/>
      <c r="D96" s="11"/>
      <c r="E96" s="1"/>
      <c r="F96" s="1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ht="12.75" customHeight="1">
      <c r="B97" s="1"/>
      <c r="C97" s="1"/>
      <c r="D97" s="11"/>
      <c r="E97" s="1"/>
      <c r="F97" s="1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ht="12.75" customHeight="1">
      <c r="B98" s="1"/>
      <c r="C98" s="1"/>
      <c r="D98" s="11"/>
      <c r="E98" s="1"/>
      <c r="F98" s="1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ht="12.75" customHeight="1">
      <c r="B99" s="1"/>
      <c r="C99" s="1"/>
      <c r="D99" s="11"/>
      <c r="E99" s="1"/>
      <c r="F99" s="1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ht="12.75" customHeight="1">
      <c r="B100" s="1"/>
      <c r="C100" s="1"/>
      <c r="D100" s="11"/>
      <c r="E100" s="1"/>
      <c r="F100" s="1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ht="12.75" customHeight="1">
      <c r="B101" s="1"/>
      <c r="C101" s="1"/>
      <c r="D101" s="11"/>
      <c r="E101" s="1"/>
      <c r="F101" s="1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ht="12.75" customHeight="1">
      <c r="B102" s="1"/>
      <c r="C102" s="1"/>
      <c r="D102" s="11"/>
      <c r="E102" s="1"/>
      <c r="F102" s="1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ht="12.75" customHeight="1">
      <c r="B103" s="1"/>
      <c r="C103" s="1"/>
      <c r="D103" s="11"/>
      <c r="E103" s="1"/>
      <c r="F103" s="1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ht="12.75" customHeight="1">
      <c r="B104" s="1"/>
      <c r="C104" s="1"/>
      <c r="D104" s="11"/>
      <c r="E104" s="1"/>
      <c r="F104" s="1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ht="12.75" customHeight="1">
      <c r="B105" s="1"/>
      <c r="C105" s="1"/>
      <c r="D105" s="11"/>
      <c r="E105" s="1"/>
      <c r="F105" s="1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ht="12.75" customHeight="1">
      <c r="B106" s="1"/>
      <c r="C106" s="1"/>
      <c r="D106" s="11"/>
      <c r="E106" s="1"/>
      <c r="F106" s="1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ht="12.75" customHeight="1">
      <c r="B107" s="1"/>
      <c r="C107" s="1"/>
      <c r="D107" s="11"/>
      <c r="E107" s="1"/>
      <c r="F107" s="1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ht="12.75" customHeight="1">
      <c r="B108" s="1"/>
      <c r="C108" s="1"/>
      <c r="D108" s="11"/>
      <c r="E108" s="1"/>
      <c r="F108" s="1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ht="12.75" customHeight="1">
      <c r="B109" s="1"/>
      <c r="C109" s="1"/>
      <c r="D109" s="11"/>
      <c r="E109" s="1"/>
      <c r="F109" s="1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ht="12.75" customHeight="1">
      <c r="B110" s="1"/>
      <c r="C110" s="1"/>
      <c r="D110" s="11"/>
      <c r="E110" s="1"/>
      <c r="F110" s="1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ht="12.75" customHeight="1">
      <c r="B111" s="1"/>
      <c r="C111" s="1"/>
      <c r="D111" s="11"/>
      <c r="E111" s="1"/>
      <c r="F111" s="1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ht="12.75" customHeight="1">
      <c r="B112" s="1"/>
      <c r="C112" s="1"/>
      <c r="D112" s="11"/>
      <c r="E112" s="1"/>
      <c r="F112" s="1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ht="12.75" customHeight="1">
      <c r="B113" s="1"/>
      <c r="C113" s="1"/>
      <c r="D113" s="11"/>
      <c r="E113" s="1"/>
      <c r="F113" s="1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ht="12.75" customHeight="1">
      <c r="B114" s="1"/>
      <c r="C114" s="1"/>
      <c r="D114" s="11"/>
      <c r="E114" s="1"/>
      <c r="F114" s="1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ht="12.75" customHeight="1">
      <c r="B115" s="1"/>
      <c r="C115" s="1"/>
      <c r="D115" s="11"/>
      <c r="E115" s="1"/>
      <c r="F115" s="1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ht="12.75" customHeight="1">
      <c r="B116" s="1"/>
      <c r="C116" s="1"/>
      <c r="D116" s="11"/>
      <c r="E116" s="1"/>
      <c r="F116" s="1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ht="12.75" customHeight="1">
      <c r="B117" s="1"/>
      <c r="C117" s="1"/>
      <c r="D117" s="11"/>
      <c r="E117" s="1"/>
      <c r="F117" s="1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ht="12.75" customHeight="1">
      <c r="B118" s="1"/>
      <c r="C118" s="1"/>
      <c r="D118" s="11"/>
      <c r="E118" s="1"/>
      <c r="F118" s="1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ht="12.75" customHeight="1">
      <c r="B119" s="1"/>
      <c r="C119" s="1"/>
      <c r="D119" s="11"/>
      <c r="E119" s="1"/>
      <c r="F119" s="1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ht="12.75" customHeight="1">
      <c r="B120" s="1"/>
      <c r="C120" s="1"/>
      <c r="D120" s="11"/>
      <c r="E120" s="1"/>
      <c r="F120" s="1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ht="12.75" customHeight="1">
      <c r="B121" s="1"/>
      <c r="C121" s="1"/>
      <c r="D121" s="11"/>
      <c r="E121" s="1"/>
      <c r="F121" s="1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ht="12.75" customHeight="1">
      <c r="B122" s="1"/>
      <c r="C122" s="1"/>
      <c r="D122" s="11"/>
      <c r="E122" s="1"/>
      <c r="F122" s="1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ht="12.75" customHeight="1">
      <c r="B123" s="1"/>
      <c r="C123" s="1"/>
      <c r="D123" s="11"/>
      <c r="E123" s="1"/>
      <c r="F123" s="1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ht="12.75" customHeight="1">
      <c r="B124" s="1"/>
      <c r="C124" s="1"/>
      <c r="D124" s="11"/>
      <c r="E124" s="1"/>
      <c r="F124" s="1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ht="12.75" customHeight="1">
      <c r="B125" s="1"/>
      <c r="C125" s="1"/>
      <c r="D125" s="11"/>
      <c r="E125" s="1"/>
      <c r="F125" s="1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ht="12.75" customHeight="1">
      <c r="B126" s="1"/>
      <c r="C126" s="1"/>
      <c r="D126" s="11"/>
      <c r="E126" s="1"/>
      <c r="F126" s="1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ht="12.75" customHeight="1">
      <c r="B127" s="1"/>
      <c r="C127" s="1"/>
      <c r="D127" s="11"/>
      <c r="E127" s="1"/>
      <c r="F127" s="1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ht="12.75" customHeight="1">
      <c r="B128" s="1"/>
      <c r="C128" s="1"/>
      <c r="D128" s="11"/>
      <c r="E128" s="1"/>
      <c r="F128" s="1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ht="12.75" customHeight="1">
      <c r="B129" s="1"/>
      <c r="C129" s="1"/>
      <c r="D129" s="11"/>
      <c r="E129" s="1"/>
      <c r="F129" s="1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ht="12.75" customHeight="1">
      <c r="B130" s="1"/>
      <c r="C130" s="1"/>
      <c r="D130" s="11"/>
      <c r="E130" s="1"/>
      <c r="F130" s="1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ht="12.75" customHeight="1">
      <c r="B131" s="1"/>
      <c r="C131" s="1"/>
      <c r="D131" s="11"/>
      <c r="E131" s="1"/>
      <c r="F131" s="1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ht="12.75" customHeight="1">
      <c r="B132" s="1"/>
      <c r="C132" s="1"/>
      <c r="D132" s="11"/>
      <c r="E132" s="1"/>
      <c r="F132" s="1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ht="12.75" customHeight="1">
      <c r="B133" s="1"/>
      <c r="C133" s="1"/>
      <c r="D133" s="11"/>
      <c r="E133" s="1"/>
      <c r="F133" s="1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ht="12.75" customHeight="1">
      <c r="B134" s="1"/>
      <c r="C134" s="1"/>
      <c r="D134" s="11"/>
      <c r="E134" s="1"/>
      <c r="F134" s="1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ht="12.75" customHeight="1">
      <c r="B135" s="1"/>
      <c r="C135" s="1"/>
      <c r="D135" s="11"/>
      <c r="E135" s="1"/>
      <c r="F135" s="1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ht="12.75" customHeight="1">
      <c r="B136" s="1"/>
      <c r="C136" s="1"/>
      <c r="D136" s="11"/>
      <c r="E136" s="1"/>
      <c r="F136" s="1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ht="12.75" customHeight="1">
      <c r="B137" s="1"/>
      <c r="C137" s="1"/>
      <c r="D137" s="11"/>
      <c r="E137" s="1"/>
      <c r="F137" s="1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ht="12.75" customHeight="1">
      <c r="B138" s="1"/>
      <c r="C138" s="1"/>
      <c r="D138" s="11"/>
      <c r="E138" s="1"/>
      <c r="F138" s="1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ht="12.75" customHeight="1">
      <c r="B139" s="1"/>
      <c r="C139" s="1"/>
      <c r="D139" s="11"/>
      <c r="E139" s="1"/>
      <c r="F139" s="1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ht="12.75" customHeight="1">
      <c r="B140" s="1"/>
      <c r="C140" s="1"/>
      <c r="D140" s="11"/>
      <c r="E140" s="1"/>
      <c r="F140" s="1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ht="12.75" customHeight="1">
      <c r="B141" s="1"/>
      <c r="C141" s="1"/>
      <c r="D141" s="11"/>
      <c r="E141" s="1"/>
      <c r="F141" s="1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ht="12.75" customHeight="1">
      <c r="B142" s="1"/>
      <c r="C142" s="1"/>
      <c r="D142" s="11"/>
      <c r="E142" s="1"/>
      <c r="F142" s="1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ht="12.75" customHeight="1">
      <c r="B143" s="1"/>
      <c r="C143" s="1"/>
      <c r="D143" s="11"/>
      <c r="E143" s="1"/>
      <c r="F143" s="1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ht="12.75" customHeight="1">
      <c r="B144" s="1"/>
      <c r="C144" s="1"/>
      <c r="D144" s="11"/>
      <c r="E144" s="1"/>
      <c r="F144" s="1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ht="12.75" customHeight="1">
      <c r="B145" s="1"/>
      <c r="C145" s="1"/>
      <c r="D145" s="11"/>
      <c r="E145" s="1"/>
      <c r="F145" s="1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ht="12.75" customHeight="1">
      <c r="B146" s="1"/>
      <c r="C146" s="1"/>
      <c r="D146" s="11"/>
      <c r="E146" s="1"/>
      <c r="F146" s="1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ht="12.75" customHeight="1">
      <c r="B147" s="1"/>
      <c r="C147" s="1"/>
      <c r="D147" s="11"/>
      <c r="E147" s="1"/>
      <c r="F147" s="1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ht="12.75" customHeight="1">
      <c r="B148" s="1"/>
      <c r="C148" s="1"/>
      <c r="D148" s="11"/>
      <c r="E148" s="1"/>
      <c r="F148" s="1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ht="12.75" customHeight="1">
      <c r="B149" s="1"/>
      <c r="C149" s="1"/>
      <c r="D149" s="11"/>
      <c r="E149" s="1"/>
      <c r="F149" s="1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ht="12.75" customHeight="1">
      <c r="B150" s="1"/>
      <c r="C150" s="1"/>
      <c r="D150" s="11"/>
      <c r="E150" s="1"/>
      <c r="F150" s="1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ht="12.75" customHeight="1">
      <c r="B151" s="1"/>
      <c r="C151" s="1"/>
      <c r="D151" s="11"/>
      <c r="E151" s="1"/>
      <c r="F151" s="1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ht="12.75" customHeight="1">
      <c r="B152" s="1"/>
      <c r="C152" s="1"/>
      <c r="D152" s="11"/>
      <c r="E152" s="1"/>
      <c r="F152" s="1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ht="12.75" customHeight="1">
      <c r="B153" s="1"/>
      <c r="C153" s="1"/>
      <c r="D153" s="11"/>
      <c r="E153" s="1"/>
      <c r="F153" s="1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ht="12.75" customHeight="1">
      <c r="B154" s="1"/>
      <c r="C154" s="1"/>
      <c r="D154" s="11"/>
      <c r="E154" s="1"/>
      <c r="F154" s="1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ht="12.75" customHeight="1">
      <c r="B155" s="1"/>
      <c r="C155" s="1"/>
      <c r="D155" s="11"/>
      <c r="E155" s="1"/>
      <c r="F155" s="1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ht="12.75" customHeight="1">
      <c r="B156" s="1"/>
      <c r="C156" s="1"/>
      <c r="D156" s="11"/>
      <c r="E156" s="1"/>
      <c r="F156" s="1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ht="12.75" customHeight="1">
      <c r="B157" s="1"/>
      <c r="C157" s="1"/>
      <c r="D157" s="11"/>
      <c r="E157" s="1"/>
      <c r="F157" s="1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ht="12.75" customHeight="1">
      <c r="B158" s="1"/>
      <c r="C158" s="1"/>
      <c r="D158" s="11"/>
      <c r="E158" s="1"/>
      <c r="F158" s="1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ht="12.75" customHeight="1">
      <c r="B159" s="1"/>
      <c r="C159" s="1"/>
      <c r="D159" s="11"/>
      <c r="E159" s="1"/>
      <c r="F159" s="1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ht="12.75" customHeight="1">
      <c r="B160" s="1"/>
      <c r="C160" s="1"/>
      <c r="D160" s="11"/>
      <c r="E160" s="1"/>
      <c r="F160" s="1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ht="12.75" customHeight="1">
      <c r="B161" s="1"/>
      <c r="C161" s="1"/>
      <c r="D161" s="11"/>
      <c r="E161" s="1"/>
      <c r="F161" s="1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ht="12.75" customHeight="1">
      <c r="B162" s="1"/>
      <c r="C162" s="1"/>
      <c r="D162" s="11"/>
      <c r="E162" s="1"/>
      <c r="F162" s="1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ht="12.75" customHeight="1">
      <c r="B163" s="1"/>
      <c r="C163" s="1"/>
      <c r="D163" s="11"/>
      <c r="E163" s="1"/>
      <c r="F163" s="1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ht="12.75" customHeight="1">
      <c r="B164" s="1"/>
      <c r="C164" s="1"/>
      <c r="D164" s="11"/>
      <c r="E164" s="1"/>
      <c r="F164" s="1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ht="12.75" customHeight="1">
      <c r="B165" s="1"/>
      <c r="C165" s="1"/>
      <c r="D165" s="11"/>
      <c r="E165" s="1"/>
      <c r="F165" s="1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ht="12.75" customHeight="1">
      <c r="B166" s="1"/>
      <c r="C166" s="1"/>
      <c r="D166" s="11"/>
      <c r="E166" s="1"/>
      <c r="F166" s="1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ht="12.75" customHeight="1">
      <c r="B167" s="1"/>
      <c r="C167" s="1"/>
      <c r="D167" s="11"/>
      <c r="E167" s="1"/>
      <c r="F167" s="1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ht="12.75" customHeight="1">
      <c r="B168" s="1"/>
      <c r="C168" s="1"/>
      <c r="D168" s="11"/>
      <c r="E168" s="1"/>
      <c r="F168" s="1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ht="12.75" customHeight="1">
      <c r="B169" s="1"/>
      <c r="C169" s="1"/>
      <c r="D169" s="11"/>
      <c r="E169" s="1"/>
      <c r="F169" s="1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ht="12.75" customHeight="1">
      <c r="B170" s="1"/>
      <c r="C170" s="1"/>
      <c r="D170" s="11"/>
      <c r="E170" s="1"/>
      <c r="F170" s="1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ht="12.75" customHeight="1">
      <c r="B171" s="1"/>
      <c r="C171" s="1"/>
      <c r="D171" s="11"/>
      <c r="E171" s="1"/>
      <c r="F171" s="1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ht="12.75" customHeight="1">
      <c r="B172" s="1"/>
      <c r="C172" s="1"/>
      <c r="D172" s="11"/>
      <c r="E172" s="1"/>
      <c r="F172" s="1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ht="12.75" customHeight="1">
      <c r="B173" s="1"/>
      <c r="C173" s="1"/>
      <c r="D173" s="11"/>
      <c r="E173" s="1"/>
      <c r="F173" s="1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ht="12.75" customHeight="1">
      <c r="B174" s="1"/>
      <c r="C174" s="1"/>
      <c r="D174" s="11"/>
      <c r="E174" s="1"/>
      <c r="F174" s="1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ht="12.75" customHeight="1">
      <c r="B175" s="1"/>
      <c r="C175" s="1"/>
      <c r="D175" s="11"/>
      <c r="E175" s="1"/>
      <c r="F175" s="1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ht="12.75" customHeight="1">
      <c r="B176" s="1"/>
      <c r="C176" s="1"/>
      <c r="D176" s="11"/>
      <c r="E176" s="1"/>
      <c r="F176" s="1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ht="12.75" customHeight="1">
      <c r="B177" s="1"/>
      <c r="C177" s="1"/>
      <c r="D177" s="11"/>
      <c r="E177" s="1"/>
      <c r="F177" s="1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ht="12.75" customHeight="1">
      <c r="B178" s="1"/>
      <c r="C178" s="1"/>
      <c r="D178" s="11"/>
      <c r="E178" s="1"/>
      <c r="F178" s="1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ht="12.75" customHeight="1">
      <c r="B179" s="1"/>
      <c r="C179" s="1"/>
      <c r="D179" s="11"/>
      <c r="E179" s="1"/>
      <c r="F179" s="1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ht="12.75" customHeight="1">
      <c r="B180" s="1"/>
      <c r="C180" s="1"/>
      <c r="D180" s="11"/>
      <c r="E180" s="1"/>
      <c r="F180" s="1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ht="12.75" customHeight="1">
      <c r="B181" s="1"/>
      <c r="C181" s="1"/>
      <c r="D181" s="11"/>
      <c r="E181" s="1"/>
      <c r="F181" s="1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ht="12.75" customHeight="1">
      <c r="B182" s="1"/>
      <c r="C182" s="1"/>
      <c r="D182" s="11"/>
      <c r="E182" s="1"/>
      <c r="F182" s="1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ht="12.75" customHeight="1">
      <c r="B183" s="1"/>
      <c r="C183" s="1"/>
      <c r="D183" s="11"/>
      <c r="E183" s="1"/>
      <c r="F183" s="1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ht="12.75" customHeight="1">
      <c r="B184" s="1"/>
      <c r="C184" s="1"/>
      <c r="D184" s="11"/>
      <c r="E184" s="1"/>
      <c r="F184" s="1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ht="12.75" customHeight="1">
      <c r="B185" s="1"/>
      <c r="C185" s="1"/>
      <c r="D185" s="11"/>
      <c r="E185" s="1"/>
      <c r="F185" s="1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ht="12.75" customHeight="1">
      <c r="B186" s="1"/>
      <c r="C186" s="1"/>
      <c r="D186" s="11"/>
      <c r="E186" s="1"/>
      <c r="F186" s="1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ht="12.75" customHeight="1">
      <c r="B187" s="1"/>
      <c r="C187" s="1"/>
      <c r="D187" s="11"/>
      <c r="E187" s="1"/>
      <c r="F187" s="1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ht="12.75" customHeight="1">
      <c r="B188" s="1"/>
      <c r="C188" s="1"/>
      <c r="D188" s="11"/>
      <c r="E188" s="1"/>
      <c r="F188" s="1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ht="12.75" customHeight="1">
      <c r="B189" s="1"/>
      <c r="C189" s="1"/>
      <c r="D189" s="11"/>
      <c r="E189" s="1"/>
      <c r="F189" s="1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ht="12.75" customHeight="1">
      <c r="B190" s="1"/>
      <c r="C190" s="1"/>
      <c r="D190" s="11"/>
      <c r="E190" s="1"/>
      <c r="F190" s="1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ht="12.75" customHeight="1">
      <c r="B191" s="1"/>
      <c r="C191" s="1"/>
      <c r="D191" s="11"/>
      <c r="E191" s="1"/>
      <c r="F191" s="1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ht="12.75" customHeight="1">
      <c r="B192" s="1"/>
      <c r="C192" s="1"/>
      <c r="D192" s="11"/>
      <c r="E192" s="1"/>
      <c r="F192" s="1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ht="12.75" customHeight="1">
      <c r="B193" s="1"/>
      <c r="C193" s="1"/>
      <c r="D193" s="11"/>
      <c r="E193" s="1"/>
      <c r="F193" s="1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ht="12.75" customHeight="1">
      <c r="B194" s="1"/>
      <c r="C194" s="1"/>
      <c r="D194" s="11"/>
      <c r="E194" s="1"/>
      <c r="F194" s="1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ht="12.75" customHeight="1">
      <c r="B195" s="1"/>
      <c r="C195" s="1"/>
      <c r="D195" s="11"/>
      <c r="E195" s="1"/>
      <c r="F195" s="1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 ht="12.75" customHeight="1">
      <c r="B196" s="1"/>
      <c r="C196" s="1"/>
      <c r="D196" s="11"/>
      <c r="E196" s="1"/>
      <c r="F196" s="1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 ht="12.75" customHeight="1">
      <c r="B197" s="1"/>
      <c r="C197" s="1"/>
      <c r="D197" s="11"/>
      <c r="E197" s="1"/>
      <c r="F197" s="1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 ht="12.75" customHeight="1">
      <c r="B198" s="1"/>
      <c r="C198" s="1"/>
      <c r="D198" s="11"/>
      <c r="E198" s="1"/>
      <c r="F198" s="1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 ht="12.75" customHeight="1">
      <c r="B199" s="1"/>
      <c r="C199" s="1"/>
      <c r="D199" s="11"/>
      <c r="E199" s="1"/>
      <c r="F199" s="1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 ht="12.75" customHeight="1">
      <c r="B200" s="1"/>
      <c r="C200" s="1"/>
      <c r="D200" s="11"/>
      <c r="E200" s="1"/>
      <c r="F200" s="1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 ht="12.75" customHeight="1">
      <c r="B201" s="1"/>
      <c r="C201" s="1"/>
      <c r="D201" s="11"/>
      <c r="E201" s="1"/>
      <c r="F201" s="1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 ht="12.75" customHeight="1">
      <c r="B202" s="1"/>
      <c r="C202" s="1"/>
      <c r="D202" s="11"/>
      <c r="E202" s="1"/>
      <c r="F202" s="1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 ht="12.75" customHeight="1">
      <c r="B203" s="1"/>
      <c r="C203" s="1"/>
      <c r="D203" s="11"/>
      <c r="E203" s="1"/>
      <c r="F203" s="1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 ht="12.75" customHeight="1">
      <c r="B204" s="1"/>
      <c r="C204" s="1"/>
      <c r="D204" s="11"/>
      <c r="E204" s="1"/>
      <c r="F204" s="1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 ht="12.75" customHeight="1">
      <c r="B205" s="1"/>
      <c r="C205" s="1"/>
      <c r="D205" s="11"/>
      <c r="E205" s="1"/>
      <c r="F205" s="1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 ht="12.75" customHeight="1">
      <c r="B206" s="1"/>
      <c r="C206" s="1"/>
      <c r="D206" s="11"/>
      <c r="E206" s="1"/>
      <c r="F206" s="1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 ht="12.75" customHeight="1">
      <c r="B207" s="1"/>
      <c r="C207" s="1"/>
      <c r="D207" s="11"/>
      <c r="E207" s="1"/>
      <c r="F207" s="1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 ht="12.75" customHeight="1">
      <c r="B208" s="1"/>
      <c r="C208" s="1"/>
      <c r="D208" s="11"/>
      <c r="E208" s="1"/>
      <c r="F208" s="1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 ht="12.75" customHeight="1">
      <c r="B209" s="1"/>
      <c r="C209" s="1"/>
      <c r="D209" s="11"/>
      <c r="E209" s="1"/>
      <c r="F209" s="1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 ht="12.75" customHeight="1">
      <c r="B210" s="1"/>
      <c r="C210" s="1"/>
      <c r="D210" s="11"/>
      <c r="E210" s="1"/>
      <c r="F210" s="1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 ht="12.75" customHeight="1">
      <c r="B211" s="1"/>
      <c r="C211" s="1"/>
      <c r="D211" s="11"/>
      <c r="E211" s="1"/>
      <c r="F211" s="1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 ht="12.75" customHeight="1">
      <c r="B212" s="1"/>
      <c r="C212" s="1"/>
      <c r="D212" s="11"/>
      <c r="E212" s="1"/>
      <c r="F212" s="1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 ht="12.75" customHeight="1">
      <c r="B213" s="1"/>
      <c r="C213" s="1"/>
      <c r="D213" s="11"/>
      <c r="E213" s="1"/>
      <c r="F213" s="1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 ht="12.75" customHeight="1">
      <c r="B214" s="1"/>
      <c r="C214" s="1"/>
      <c r="D214" s="11"/>
      <c r="E214" s="1"/>
      <c r="F214" s="1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 ht="12.75" customHeight="1">
      <c r="B215" s="1"/>
      <c r="C215" s="1"/>
      <c r="D215" s="11"/>
      <c r="E215" s="1"/>
      <c r="F215" s="1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 ht="12.75" customHeight="1">
      <c r="B216" s="1"/>
      <c r="C216" s="1"/>
      <c r="D216" s="11"/>
      <c r="E216" s="1"/>
      <c r="F216" s="1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 ht="12.75" customHeight="1">
      <c r="B217" s="1"/>
      <c r="C217" s="1"/>
      <c r="D217" s="11"/>
      <c r="E217" s="1"/>
      <c r="F217" s="1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 ht="12.75" customHeight="1">
      <c r="B218" s="1"/>
      <c r="C218" s="1"/>
      <c r="D218" s="11"/>
      <c r="E218" s="1"/>
      <c r="F218" s="1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 ht="12.75" customHeight="1">
      <c r="B219" s="1"/>
      <c r="C219" s="1"/>
      <c r="D219" s="11"/>
      <c r="E219" s="1"/>
      <c r="F219" s="1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 ht="12.75" customHeight="1">
      <c r="B220" s="1"/>
      <c r="C220" s="1"/>
      <c r="D220" s="11"/>
      <c r="E220" s="1"/>
      <c r="F220" s="1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 ht="12.75" customHeight="1">
      <c r="B221" s="1"/>
      <c r="C221" s="1"/>
      <c r="D221" s="11"/>
      <c r="E221" s="1"/>
      <c r="F221" s="1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 ht="12.75" customHeight="1">
      <c r="B222" s="1"/>
      <c r="C222" s="1"/>
      <c r="D222" s="11"/>
      <c r="E222" s="1"/>
      <c r="F222" s="1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 ht="12.75" customHeight="1">
      <c r="B223" s="1"/>
      <c r="C223" s="1"/>
      <c r="D223" s="11"/>
      <c r="E223" s="1"/>
      <c r="F223" s="1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 ht="12.75" customHeight="1">
      <c r="B224" s="1"/>
      <c r="C224" s="1"/>
      <c r="D224" s="11"/>
      <c r="E224" s="1"/>
      <c r="F224" s="1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 ht="12.75" customHeight="1">
      <c r="B225" s="1"/>
      <c r="C225" s="1"/>
      <c r="D225" s="11"/>
      <c r="E225" s="1"/>
      <c r="F225" s="1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 ht="12.75" customHeight="1">
      <c r="B226" s="1"/>
      <c r="C226" s="1"/>
      <c r="D226" s="11"/>
      <c r="E226" s="1"/>
      <c r="F226" s="1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 ht="12.75" customHeight="1">
      <c r="B227" s="1"/>
      <c r="C227" s="1"/>
      <c r="D227" s="11"/>
      <c r="E227" s="1"/>
      <c r="F227" s="1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 ht="12.75" customHeight="1">
      <c r="B228" s="1"/>
      <c r="C228" s="1"/>
      <c r="D228" s="11"/>
      <c r="E228" s="1"/>
      <c r="F228" s="1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 ht="12.75" customHeight="1">
      <c r="B229" s="1"/>
      <c r="C229" s="1"/>
      <c r="D229" s="11"/>
      <c r="E229" s="1"/>
      <c r="F229" s="1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 ht="12.75" customHeight="1">
      <c r="B230" s="1"/>
      <c r="C230" s="1"/>
      <c r="D230" s="11"/>
      <c r="E230" s="1"/>
      <c r="F230" s="1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 ht="12.75" customHeight="1">
      <c r="B231" s="1"/>
      <c r="C231" s="1"/>
      <c r="D231" s="11"/>
      <c r="E231" s="1"/>
      <c r="F231" s="1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 ht="12.75" customHeight="1">
      <c r="B232" s="1"/>
      <c r="C232" s="1"/>
      <c r="D232" s="11"/>
      <c r="E232" s="1"/>
      <c r="F232" s="1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 ht="12.75" customHeight="1">
      <c r="B233" s="1"/>
      <c r="C233" s="1"/>
      <c r="D233" s="11"/>
      <c r="E233" s="1"/>
      <c r="F233" s="1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 ht="12.75" customHeight="1">
      <c r="B234" s="1"/>
      <c r="C234" s="1"/>
      <c r="D234" s="11"/>
      <c r="E234" s="1"/>
      <c r="F234" s="1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 ht="12.75" customHeight="1">
      <c r="B235" s="1"/>
      <c r="C235" s="1"/>
      <c r="D235" s="11"/>
      <c r="E235" s="1"/>
      <c r="F235" s="1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 ht="12.75" customHeight="1">
      <c r="B236" s="1"/>
      <c r="C236" s="1"/>
      <c r="D236" s="11"/>
      <c r="E236" s="1"/>
      <c r="F236" s="1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ht="12.75" customHeight="1">
      <c r="B237" s="1"/>
      <c r="C237" s="1"/>
      <c r="D237" s="11"/>
      <c r="E237" s="1"/>
      <c r="F237" s="1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ht="12.75" customHeight="1">
      <c r="B238" s="1"/>
      <c r="C238" s="1"/>
      <c r="D238" s="11"/>
      <c r="E238" s="1"/>
      <c r="F238" s="1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 ht="12.75" customHeight="1">
      <c r="B239" s="1"/>
      <c r="C239" s="1"/>
      <c r="D239" s="11"/>
      <c r="E239" s="1"/>
      <c r="F239" s="1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 ht="12.75" customHeight="1">
      <c r="B240" s="1"/>
      <c r="C240" s="1"/>
      <c r="D240" s="11"/>
      <c r="E240" s="1"/>
      <c r="F240" s="1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 ht="12.75" customHeight="1">
      <c r="B241" s="1"/>
      <c r="C241" s="1"/>
      <c r="D241" s="11"/>
      <c r="E241" s="1"/>
      <c r="F241" s="1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 ht="12.75" customHeight="1">
      <c r="B242" s="1"/>
      <c r="C242" s="1"/>
      <c r="D242" s="11"/>
      <c r="E242" s="1"/>
      <c r="F242" s="1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 ht="12.75" customHeight="1">
      <c r="B243" s="1"/>
      <c r="C243" s="1"/>
      <c r="D243" s="11"/>
      <c r="E243" s="1"/>
      <c r="F243" s="1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 ht="12.75" customHeight="1">
      <c r="B244" s="1"/>
      <c r="C244" s="1"/>
      <c r="D244" s="11"/>
      <c r="E244" s="1"/>
      <c r="F244" s="1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 ht="12.75" customHeight="1">
      <c r="B245" s="1"/>
      <c r="C245" s="1"/>
      <c r="D245" s="11"/>
      <c r="E245" s="1"/>
      <c r="F245" s="1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 ht="12.75" customHeight="1">
      <c r="B246" s="1"/>
      <c r="C246" s="1"/>
      <c r="D246" s="11"/>
      <c r="E246" s="1"/>
      <c r="F246" s="1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 ht="12.75" customHeight="1">
      <c r="B247" s="1"/>
      <c r="C247" s="1"/>
      <c r="D247" s="11"/>
      <c r="E247" s="1"/>
      <c r="F247" s="1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 ht="12.75" customHeight="1">
      <c r="B248" s="1"/>
      <c r="C248" s="1"/>
      <c r="D248" s="11"/>
      <c r="E248" s="1"/>
      <c r="F248" s="1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 ht="12.75" customHeight="1">
      <c r="B249" s="1"/>
      <c r="C249" s="1"/>
      <c r="D249" s="11"/>
      <c r="E249" s="1"/>
      <c r="F249" s="1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 ht="12.75" customHeight="1">
      <c r="B250" s="1"/>
      <c r="C250" s="1"/>
      <c r="D250" s="11"/>
      <c r="E250" s="1"/>
      <c r="F250" s="1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 ht="12.75" customHeight="1">
      <c r="B251" s="1"/>
      <c r="C251" s="1"/>
      <c r="D251" s="11"/>
      <c r="E251" s="1"/>
      <c r="F251" s="1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 ht="12.75" customHeight="1">
      <c r="B252" s="1"/>
      <c r="C252" s="1"/>
      <c r="D252" s="11"/>
      <c r="E252" s="1"/>
      <c r="F252" s="1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 ht="12.75" customHeight="1">
      <c r="B253" s="1"/>
      <c r="C253" s="1"/>
      <c r="D253" s="11"/>
      <c r="E253" s="1"/>
      <c r="F253" s="1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 ht="12.75" customHeight="1">
      <c r="B254" s="1"/>
      <c r="C254" s="1"/>
      <c r="D254" s="11"/>
      <c r="E254" s="1"/>
      <c r="F254" s="1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 ht="12.75" customHeight="1">
      <c r="B255" s="1"/>
      <c r="C255" s="1"/>
      <c r="D255" s="11"/>
      <c r="E255" s="1"/>
      <c r="F255" s="1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 ht="12.75" customHeight="1">
      <c r="B256" s="1"/>
      <c r="C256" s="1"/>
      <c r="D256" s="11"/>
      <c r="E256" s="1"/>
      <c r="F256" s="1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 ht="12.75" customHeight="1">
      <c r="B257" s="1"/>
      <c r="C257" s="1"/>
      <c r="D257" s="11"/>
      <c r="E257" s="1"/>
      <c r="F257" s="1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 ht="12.75" customHeight="1">
      <c r="B258" s="1"/>
      <c r="C258" s="1"/>
      <c r="D258" s="11"/>
      <c r="E258" s="1"/>
      <c r="F258" s="1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 ht="12.75" customHeight="1">
      <c r="B259" s="1"/>
      <c r="C259" s="1"/>
      <c r="D259" s="11"/>
      <c r="E259" s="1"/>
      <c r="F259" s="1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 ht="12.75" customHeight="1">
      <c r="B260" s="1"/>
      <c r="C260" s="1"/>
      <c r="D260" s="11"/>
      <c r="E260" s="1"/>
      <c r="F260" s="1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 ht="12.75" customHeight="1">
      <c r="B261" s="1"/>
      <c r="C261" s="1"/>
      <c r="D261" s="11"/>
      <c r="E261" s="1"/>
      <c r="F261" s="1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 ht="12.75" customHeight="1">
      <c r="B262" s="1"/>
      <c r="C262" s="1"/>
      <c r="D262" s="11"/>
      <c r="E262" s="1"/>
      <c r="F262" s="1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 ht="12.75" customHeight="1">
      <c r="B263" s="1"/>
      <c r="C263" s="1"/>
      <c r="D263" s="11"/>
      <c r="E263" s="1"/>
      <c r="F263" s="1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 ht="12.75" customHeight="1">
      <c r="B264" s="1"/>
      <c r="C264" s="1"/>
      <c r="D264" s="11"/>
      <c r="E264" s="1"/>
      <c r="F264" s="1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 ht="12.75" customHeight="1">
      <c r="B265" s="1"/>
      <c r="C265" s="1"/>
      <c r="D265" s="11"/>
      <c r="E265" s="1"/>
      <c r="F265" s="1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 ht="12.75" customHeight="1">
      <c r="B266" s="1"/>
      <c r="C266" s="1"/>
      <c r="D266" s="11"/>
      <c r="E266" s="1"/>
      <c r="F266" s="1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 ht="12.75" customHeight="1">
      <c r="B267" s="1"/>
      <c r="C267" s="1"/>
      <c r="D267" s="11"/>
      <c r="E267" s="1"/>
      <c r="F267" s="1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 ht="12.75" customHeight="1">
      <c r="B268" s="1"/>
      <c r="C268" s="1"/>
      <c r="D268" s="11"/>
      <c r="E268" s="1"/>
      <c r="F268" s="1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 ht="12.75" customHeight="1">
      <c r="B269" s="1"/>
      <c r="C269" s="1"/>
      <c r="D269" s="11"/>
      <c r="E269" s="1"/>
      <c r="F269" s="1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 ht="12.75" customHeight="1">
      <c r="B270" s="1"/>
      <c r="C270" s="1"/>
      <c r="D270" s="11"/>
      <c r="E270" s="1"/>
      <c r="F270" s="1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 ht="12.75" customHeight="1">
      <c r="B271" s="1"/>
      <c r="C271" s="1"/>
      <c r="D271" s="11"/>
      <c r="E271" s="1"/>
      <c r="F271" s="1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 ht="12.75" customHeight="1">
      <c r="B272" s="1"/>
      <c r="C272" s="1"/>
      <c r="D272" s="11"/>
      <c r="E272" s="1"/>
      <c r="F272" s="1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 ht="12.75" customHeight="1">
      <c r="B273" s="1"/>
      <c r="C273" s="1"/>
      <c r="D273" s="11"/>
      <c r="E273" s="1"/>
      <c r="F273" s="1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 ht="12.75" customHeight="1">
      <c r="B274" s="1"/>
      <c r="C274" s="1"/>
      <c r="D274" s="11"/>
      <c r="E274" s="1"/>
      <c r="F274" s="1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 ht="12.75" customHeight="1">
      <c r="B275" s="1"/>
      <c r="C275" s="1"/>
      <c r="D275" s="11"/>
      <c r="E275" s="1"/>
      <c r="F275" s="1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 ht="12.75" customHeight="1">
      <c r="B276" s="1"/>
      <c r="C276" s="1"/>
      <c r="D276" s="11"/>
      <c r="E276" s="1"/>
      <c r="F276" s="1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 ht="12.75" customHeight="1">
      <c r="B277" s="1"/>
      <c r="C277" s="1"/>
      <c r="D277" s="11"/>
      <c r="E277" s="1"/>
      <c r="F277" s="1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 ht="12.75" customHeight="1">
      <c r="B278" s="1"/>
      <c r="C278" s="1"/>
      <c r="D278" s="11"/>
      <c r="E278" s="1"/>
      <c r="F278" s="1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 ht="12.75" customHeight="1">
      <c r="B279" s="1"/>
      <c r="C279" s="1"/>
      <c r="D279" s="11"/>
      <c r="E279" s="1"/>
      <c r="F279" s="1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 ht="12.75" customHeight="1">
      <c r="B280" s="1"/>
      <c r="C280" s="1"/>
      <c r="D280" s="11"/>
      <c r="E280" s="1"/>
      <c r="F280" s="1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 ht="12.75" customHeight="1">
      <c r="B281" s="1"/>
      <c r="C281" s="1"/>
      <c r="D281" s="11"/>
      <c r="E281" s="1"/>
      <c r="F281" s="1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 ht="12.75" customHeight="1">
      <c r="B282" s="1"/>
      <c r="C282" s="1"/>
      <c r="D282" s="11"/>
      <c r="E282" s="1"/>
      <c r="F282" s="1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 ht="12.75" customHeight="1">
      <c r="B283" s="1"/>
      <c r="C283" s="1"/>
      <c r="D283" s="11"/>
      <c r="E283" s="1"/>
      <c r="F283" s="1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 ht="12.75" customHeight="1">
      <c r="B284" s="1"/>
      <c r="C284" s="1"/>
      <c r="D284" s="11"/>
      <c r="E284" s="1"/>
      <c r="F284" s="1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 ht="12.75" customHeight="1">
      <c r="B285" s="1"/>
      <c r="C285" s="1"/>
      <c r="D285" s="11"/>
      <c r="E285" s="1"/>
      <c r="F285" s="1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 ht="12.75" customHeight="1">
      <c r="B286" s="1"/>
      <c r="C286" s="1"/>
      <c r="D286" s="11"/>
      <c r="E286" s="1"/>
      <c r="F286" s="1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 ht="12.75" customHeight="1">
      <c r="B287" s="1"/>
      <c r="C287" s="1"/>
      <c r="D287" s="11"/>
      <c r="E287" s="1"/>
      <c r="F287" s="1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 ht="12.75" customHeight="1">
      <c r="B288" s="1"/>
      <c r="C288" s="1"/>
      <c r="D288" s="11"/>
      <c r="E288" s="1"/>
      <c r="F288" s="1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 ht="12.75" customHeight="1">
      <c r="B289" s="1"/>
      <c r="C289" s="1"/>
      <c r="D289" s="11"/>
      <c r="E289" s="1"/>
      <c r="F289" s="1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 ht="12.75" customHeight="1">
      <c r="B290" s="1"/>
      <c r="C290" s="1"/>
      <c r="D290" s="11"/>
      <c r="E290" s="1"/>
      <c r="F290" s="1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 ht="12.75" customHeight="1">
      <c r="B291" s="1"/>
      <c r="C291" s="1"/>
      <c r="D291" s="11"/>
      <c r="E291" s="1"/>
      <c r="F291" s="1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 ht="12.75" customHeight="1">
      <c r="B292" s="1"/>
      <c r="C292" s="1"/>
      <c r="D292" s="11"/>
      <c r="E292" s="1"/>
      <c r="F292" s="1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 ht="12.75" customHeight="1">
      <c r="B293" s="1"/>
      <c r="C293" s="1"/>
      <c r="D293" s="11"/>
      <c r="E293" s="1"/>
      <c r="F293" s="1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 ht="12.75" customHeight="1">
      <c r="B294" s="1"/>
      <c r="C294" s="1"/>
      <c r="D294" s="11"/>
      <c r="E294" s="1"/>
      <c r="F294" s="1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 ht="12.75" customHeight="1">
      <c r="B295" s="1"/>
      <c r="C295" s="1"/>
      <c r="D295" s="11"/>
      <c r="E295" s="1"/>
      <c r="F295" s="1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 ht="12.75" customHeight="1">
      <c r="B296" s="1"/>
      <c r="C296" s="1"/>
      <c r="D296" s="11"/>
      <c r="E296" s="1"/>
      <c r="F296" s="1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 ht="12.75" customHeight="1">
      <c r="B297" s="1"/>
      <c r="C297" s="1"/>
      <c r="D297" s="11"/>
      <c r="E297" s="1"/>
      <c r="F297" s="1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 ht="12.75" customHeight="1">
      <c r="B298" s="1"/>
      <c r="C298" s="1"/>
      <c r="D298" s="11"/>
      <c r="E298" s="1"/>
      <c r="F298" s="1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 ht="12.75" customHeight="1">
      <c r="B299" s="1"/>
      <c r="C299" s="1"/>
      <c r="D299" s="11"/>
      <c r="E299" s="1"/>
      <c r="F299" s="1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 ht="12.75" customHeight="1">
      <c r="B300" s="1"/>
      <c r="C300" s="1"/>
      <c r="D300" s="11"/>
      <c r="E300" s="1"/>
      <c r="F300" s="1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 ht="12.75" customHeight="1">
      <c r="B301" s="1"/>
      <c r="C301" s="1"/>
      <c r="D301" s="11"/>
      <c r="E301" s="1"/>
      <c r="F301" s="1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2:20" ht="12.75" customHeight="1">
      <c r="B302" s="1"/>
      <c r="C302" s="1"/>
      <c r="D302" s="11"/>
      <c r="E302" s="1"/>
      <c r="F302" s="1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2:20" ht="12.75" customHeight="1">
      <c r="B303" s="1"/>
      <c r="C303" s="1"/>
      <c r="D303" s="11"/>
      <c r="E303" s="1"/>
      <c r="F303" s="1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2:20" ht="12.75" customHeight="1">
      <c r="B304" s="1"/>
      <c r="C304" s="1"/>
      <c r="D304" s="11"/>
      <c r="E304" s="1"/>
      <c r="F304" s="1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2:20" ht="12.75" customHeight="1">
      <c r="B305" s="1"/>
      <c r="C305" s="1"/>
      <c r="D305" s="11"/>
      <c r="E305" s="1"/>
      <c r="F305" s="1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2:20" ht="12.75" customHeight="1">
      <c r="B306" s="1"/>
      <c r="C306" s="1"/>
      <c r="D306" s="11"/>
      <c r="E306" s="1"/>
      <c r="F306" s="1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2:20" ht="12.75" customHeight="1">
      <c r="B307" s="1"/>
      <c r="C307" s="1"/>
      <c r="D307" s="11"/>
      <c r="E307" s="1"/>
      <c r="F307" s="1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2:20" ht="12.75" customHeight="1">
      <c r="B308" s="1"/>
      <c r="C308" s="1"/>
      <c r="D308" s="11"/>
      <c r="E308" s="1"/>
      <c r="F308" s="1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2:20" ht="12.75" customHeight="1">
      <c r="B309" s="1"/>
      <c r="C309" s="1"/>
      <c r="D309" s="11"/>
      <c r="E309" s="1"/>
      <c r="F309" s="1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2:20" ht="12.75" customHeight="1">
      <c r="B310" s="1"/>
      <c r="C310" s="1"/>
      <c r="D310" s="11"/>
      <c r="E310" s="1"/>
      <c r="F310" s="1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2:20" ht="12.75" customHeight="1">
      <c r="B311" s="1"/>
      <c r="C311" s="1"/>
      <c r="D311" s="11"/>
      <c r="E311" s="1"/>
      <c r="F311" s="1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2:20" ht="12.75" customHeight="1">
      <c r="B312" s="1"/>
      <c r="C312" s="1"/>
      <c r="D312" s="11"/>
      <c r="E312" s="1"/>
      <c r="F312" s="1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2:20" ht="12.75" customHeight="1">
      <c r="B313" s="1"/>
      <c r="C313" s="1"/>
      <c r="D313" s="11"/>
      <c r="E313" s="1"/>
      <c r="F313" s="1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2:20" ht="12.75" customHeight="1">
      <c r="B314" s="1"/>
      <c r="C314" s="1"/>
      <c r="D314" s="11"/>
      <c r="E314" s="1"/>
      <c r="F314" s="1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2:20" ht="12.75" customHeight="1">
      <c r="B315" s="1"/>
      <c r="C315" s="1"/>
      <c r="D315" s="11"/>
      <c r="E315" s="1"/>
      <c r="F315" s="1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2:20" ht="12.75" customHeight="1">
      <c r="B316" s="1"/>
      <c r="C316" s="1"/>
      <c r="D316" s="11"/>
      <c r="E316" s="1"/>
      <c r="F316" s="1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ht="12.75" customHeight="1">
      <c r="B317" s="1"/>
      <c r="C317" s="1"/>
      <c r="D317" s="11"/>
      <c r="E317" s="1"/>
      <c r="F317" s="1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ht="12.75" customHeight="1">
      <c r="B318" s="1"/>
      <c r="C318" s="1"/>
      <c r="D318" s="11"/>
      <c r="E318" s="1"/>
      <c r="F318" s="1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2:20" ht="12.75" customHeight="1">
      <c r="B319" s="1"/>
      <c r="C319" s="1"/>
      <c r="D319" s="11"/>
      <c r="E319" s="1"/>
      <c r="F319" s="1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2:20" ht="12.75" customHeight="1">
      <c r="B320" s="1"/>
      <c r="C320" s="1"/>
      <c r="D320" s="11"/>
      <c r="E320" s="1"/>
      <c r="F320" s="1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2:20" ht="12.75" customHeight="1">
      <c r="B321" s="1"/>
      <c r="C321" s="1"/>
      <c r="D321" s="11"/>
      <c r="E321" s="1"/>
      <c r="F321" s="1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2:20" ht="12.75" customHeight="1">
      <c r="B322" s="1"/>
      <c r="C322" s="1"/>
      <c r="D322" s="11"/>
      <c r="E322" s="1"/>
      <c r="F322" s="1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2:20" ht="12.75" customHeight="1">
      <c r="B323" s="1"/>
      <c r="C323" s="1"/>
      <c r="D323" s="11"/>
      <c r="E323" s="1"/>
      <c r="F323" s="1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2:20" ht="12.75" customHeight="1">
      <c r="B324" s="1"/>
      <c r="C324" s="1"/>
      <c r="D324" s="11"/>
      <c r="E324" s="1"/>
      <c r="F324" s="1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2:20" ht="12.75" customHeight="1">
      <c r="B325" s="1"/>
      <c r="C325" s="1"/>
      <c r="D325" s="11"/>
      <c r="E325" s="1"/>
      <c r="F325" s="1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2:20" ht="12.75" customHeight="1">
      <c r="B326" s="1"/>
      <c r="C326" s="1"/>
      <c r="D326" s="11"/>
      <c r="E326" s="1"/>
      <c r="F326" s="1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2:20" ht="12.75" customHeight="1">
      <c r="B327" s="1"/>
      <c r="C327" s="1"/>
      <c r="D327" s="11"/>
      <c r="E327" s="1"/>
      <c r="F327" s="1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2:20" ht="12.75" customHeight="1">
      <c r="B328" s="1"/>
      <c r="C328" s="1"/>
      <c r="D328" s="11"/>
      <c r="E328" s="1"/>
      <c r="F328" s="1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2:20" ht="12.75" customHeight="1">
      <c r="B329" s="1"/>
      <c r="C329" s="1"/>
      <c r="D329" s="11"/>
      <c r="E329" s="1"/>
      <c r="F329" s="1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2:20" ht="12.75" customHeight="1">
      <c r="B330" s="1"/>
      <c r="C330" s="1"/>
      <c r="D330" s="11"/>
      <c r="E330" s="1"/>
      <c r="F330" s="1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2:20" ht="12.75" customHeight="1">
      <c r="B331" s="1"/>
      <c r="C331" s="1"/>
      <c r="D331" s="11"/>
      <c r="E331" s="1"/>
      <c r="F331" s="1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2:20" ht="12.75" customHeight="1">
      <c r="B332" s="1"/>
      <c r="C332" s="1"/>
      <c r="D332" s="11"/>
      <c r="E332" s="1"/>
      <c r="F332" s="1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2:20" ht="12.75" customHeight="1">
      <c r="B333" s="1"/>
      <c r="C333" s="1"/>
      <c r="D333" s="11"/>
      <c r="E333" s="1"/>
      <c r="F333" s="1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2:20" ht="12.75" customHeight="1">
      <c r="B334" s="1"/>
      <c r="C334" s="1"/>
      <c r="D334" s="11"/>
      <c r="E334" s="1"/>
      <c r="F334" s="1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2:20" ht="12.75" customHeight="1">
      <c r="B335" s="1"/>
      <c r="C335" s="1"/>
      <c r="D335" s="11"/>
      <c r="E335" s="1"/>
      <c r="F335" s="1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2:20" ht="12.75" customHeight="1">
      <c r="B336" s="1"/>
      <c r="C336" s="1"/>
      <c r="D336" s="11"/>
      <c r="E336" s="1"/>
      <c r="F336" s="1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2:20" ht="12.75" customHeight="1">
      <c r="B337" s="1"/>
      <c r="C337" s="1"/>
      <c r="D337" s="11"/>
      <c r="E337" s="1"/>
      <c r="F337" s="1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2:20" ht="12.75" customHeight="1">
      <c r="B338" s="1"/>
      <c r="C338" s="1"/>
      <c r="D338" s="11"/>
      <c r="E338" s="1"/>
      <c r="F338" s="1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2:20" ht="12.75" customHeight="1">
      <c r="B339" s="1"/>
      <c r="C339" s="1"/>
      <c r="D339" s="11"/>
      <c r="E339" s="1"/>
      <c r="F339" s="1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2:20" ht="12.75" customHeight="1">
      <c r="B340" s="1"/>
      <c r="C340" s="1"/>
      <c r="D340" s="11"/>
      <c r="E340" s="1"/>
      <c r="F340" s="1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2:20" ht="12.75" customHeight="1">
      <c r="B341" s="1"/>
      <c r="C341" s="1"/>
      <c r="D341" s="11"/>
      <c r="E341" s="1"/>
      <c r="F341" s="1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2:20" ht="12.75" customHeight="1">
      <c r="B342" s="1"/>
      <c r="C342" s="1"/>
      <c r="D342" s="11"/>
      <c r="E342" s="1"/>
      <c r="F342" s="1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2:20" ht="12.75" customHeight="1">
      <c r="B343" s="1"/>
      <c r="C343" s="1"/>
      <c r="D343" s="11"/>
      <c r="E343" s="1"/>
      <c r="F343" s="1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2:20" ht="12.75" customHeight="1">
      <c r="B344" s="1"/>
      <c r="C344" s="1"/>
      <c r="D344" s="11"/>
      <c r="E344" s="1"/>
      <c r="F344" s="1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2:20" ht="12.75" customHeight="1">
      <c r="B345" s="1"/>
      <c r="C345" s="1"/>
      <c r="D345" s="11"/>
      <c r="E345" s="1"/>
      <c r="F345" s="1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2:20" ht="12.75" customHeight="1">
      <c r="B346" s="1"/>
      <c r="C346" s="1"/>
      <c r="D346" s="11"/>
      <c r="E346" s="1"/>
      <c r="F346" s="1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2:20" ht="12.75" customHeight="1">
      <c r="B347" s="1"/>
      <c r="C347" s="1"/>
      <c r="D347" s="11"/>
      <c r="E347" s="1"/>
      <c r="F347" s="1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2:20" ht="12.75" customHeight="1">
      <c r="B348" s="1"/>
      <c r="C348" s="1"/>
      <c r="D348" s="11"/>
      <c r="E348" s="1"/>
      <c r="F348" s="1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2:20" ht="12.75" customHeight="1">
      <c r="B349" s="1"/>
      <c r="C349" s="1"/>
      <c r="D349" s="11"/>
      <c r="E349" s="1"/>
      <c r="F349" s="1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2:20" ht="12.75" customHeight="1">
      <c r="B350" s="1"/>
      <c r="C350" s="1"/>
      <c r="D350" s="11"/>
      <c r="E350" s="1"/>
      <c r="F350" s="1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2:20" ht="12.75" customHeight="1">
      <c r="B351" s="1"/>
      <c r="C351" s="1"/>
      <c r="D351" s="11"/>
      <c r="E351" s="1"/>
      <c r="F351" s="1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2:20" ht="12.75" customHeight="1">
      <c r="B352" s="1"/>
      <c r="C352" s="1"/>
      <c r="D352" s="11"/>
      <c r="E352" s="1"/>
      <c r="F352" s="1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2:20" ht="12.75" customHeight="1">
      <c r="B353" s="1"/>
      <c r="C353" s="1"/>
      <c r="D353" s="11"/>
      <c r="E353" s="1"/>
      <c r="F353" s="1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2:20" ht="12.75" customHeight="1">
      <c r="B354" s="1"/>
      <c r="C354" s="1"/>
      <c r="D354" s="11"/>
      <c r="E354" s="1"/>
      <c r="F354" s="1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2:20" ht="12.75" customHeight="1">
      <c r="B355" s="1"/>
      <c r="C355" s="1"/>
      <c r="D355" s="11"/>
      <c r="E355" s="1"/>
      <c r="F355" s="1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2:20" ht="12.75" customHeight="1">
      <c r="B356" s="1"/>
      <c r="C356" s="1"/>
      <c r="D356" s="11"/>
      <c r="E356" s="1"/>
      <c r="F356" s="1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2:20" ht="12.75" customHeight="1">
      <c r="B357" s="1"/>
      <c r="C357" s="1"/>
      <c r="D357" s="11"/>
      <c r="E357" s="1"/>
      <c r="F357" s="1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2:20" ht="12.75" customHeight="1">
      <c r="B358" s="1"/>
      <c r="C358" s="1"/>
      <c r="D358" s="11"/>
      <c r="E358" s="1"/>
      <c r="F358" s="1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2:20" ht="12.75" customHeight="1">
      <c r="B359" s="1"/>
      <c r="C359" s="1"/>
      <c r="D359" s="11"/>
      <c r="E359" s="1"/>
      <c r="F359" s="1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2:20" ht="12.75" customHeight="1">
      <c r="B360" s="1"/>
      <c r="C360" s="1"/>
      <c r="D360" s="11"/>
      <c r="E360" s="1"/>
      <c r="F360" s="1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2:20" ht="12.75" customHeight="1">
      <c r="B361" s="1"/>
      <c r="C361" s="1"/>
      <c r="D361" s="11"/>
      <c r="E361" s="1"/>
      <c r="F361" s="1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2:20" ht="12.75" customHeight="1">
      <c r="B362" s="1"/>
      <c r="C362" s="1"/>
      <c r="D362" s="11"/>
      <c r="E362" s="1"/>
      <c r="F362" s="1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2:20" ht="12.75" customHeight="1">
      <c r="B363" s="1"/>
      <c r="C363" s="1"/>
      <c r="D363" s="11"/>
      <c r="E363" s="1"/>
      <c r="F363" s="1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2:20" ht="12.75" customHeight="1">
      <c r="B364" s="1"/>
      <c r="C364" s="1"/>
      <c r="D364" s="11"/>
      <c r="E364" s="1"/>
      <c r="F364" s="1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2:20" ht="12.75" customHeight="1">
      <c r="B365" s="1"/>
      <c r="C365" s="1"/>
      <c r="D365" s="11"/>
      <c r="E365" s="1"/>
      <c r="F365" s="1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2:20" ht="12.75" customHeight="1">
      <c r="B366" s="1"/>
      <c r="C366" s="1"/>
      <c r="D366" s="11"/>
      <c r="E366" s="1"/>
      <c r="F366" s="1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2:20" ht="12.75" customHeight="1">
      <c r="B367" s="1"/>
      <c r="C367" s="1"/>
      <c r="D367" s="11"/>
      <c r="E367" s="1"/>
      <c r="F367" s="1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2:20" ht="12.75" customHeight="1">
      <c r="B368" s="1"/>
      <c r="C368" s="1"/>
      <c r="D368" s="11"/>
      <c r="E368" s="1"/>
      <c r="F368" s="1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2:20" ht="12.75" customHeight="1">
      <c r="B369" s="1"/>
      <c r="C369" s="1"/>
      <c r="D369" s="11"/>
      <c r="E369" s="1"/>
      <c r="F369" s="1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2:20" ht="12.75" customHeight="1">
      <c r="B370" s="1"/>
      <c r="C370" s="1"/>
      <c r="D370" s="11"/>
      <c r="E370" s="1"/>
      <c r="F370" s="1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2:20" ht="12.75" customHeight="1">
      <c r="B371" s="1"/>
      <c r="C371" s="1"/>
      <c r="D371" s="11"/>
      <c r="E371" s="1"/>
      <c r="F371" s="1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2:20" ht="12.75" customHeight="1">
      <c r="B372" s="1"/>
      <c r="C372" s="1"/>
      <c r="D372" s="11"/>
      <c r="E372" s="1"/>
      <c r="F372" s="1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2:20" ht="12.75" customHeight="1">
      <c r="B373" s="1"/>
      <c r="C373" s="1"/>
      <c r="D373" s="11"/>
      <c r="E373" s="1"/>
      <c r="F373" s="1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2:20" ht="12.75" customHeight="1">
      <c r="B374" s="1"/>
      <c r="C374" s="1"/>
      <c r="D374" s="11"/>
      <c r="E374" s="1"/>
      <c r="F374" s="1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2:20" ht="12.75" customHeight="1">
      <c r="B375" s="1"/>
      <c r="C375" s="1"/>
      <c r="D375" s="11"/>
      <c r="E375" s="1"/>
      <c r="F375" s="1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2:20" ht="12.75" customHeight="1">
      <c r="B376" s="1"/>
      <c r="C376" s="1"/>
      <c r="D376" s="11"/>
      <c r="E376" s="1"/>
      <c r="F376" s="1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2:20" ht="12.75" customHeight="1">
      <c r="B377" s="1"/>
      <c r="C377" s="1"/>
      <c r="D377" s="11"/>
      <c r="E377" s="1"/>
      <c r="F377" s="1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2:20" ht="12.75" customHeight="1">
      <c r="B378" s="1"/>
      <c r="C378" s="1"/>
      <c r="D378" s="11"/>
      <c r="E378" s="1"/>
      <c r="F378" s="1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2:20" ht="12.75" customHeight="1">
      <c r="B379" s="1"/>
      <c r="C379" s="1"/>
      <c r="D379" s="11"/>
      <c r="E379" s="1"/>
      <c r="F379" s="1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2:20" ht="12.75" customHeight="1">
      <c r="B380" s="1"/>
      <c r="C380" s="1"/>
      <c r="D380" s="11"/>
      <c r="E380" s="1"/>
      <c r="F380" s="1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2:20" ht="12.75" customHeight="1">
      <c r="B381" s="1"/>
      <c r="C381" s="1"/>
      <c r="D381" s="11"/>
      <c r="E381" s="1"/>
      <c r="F381" s="1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2:20" ht="12.75" customHeight="1">
      <c r="B382" s="1"/>
      <c r="C382" s="1"/>
      <c r="D382" s="11"/>
      <c r="E382" s="1"/>
      <c r="F382" s="1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2:20" ht="12.75" customHeight="1">
      <c r="B383" s="1"/>
      <c r="C383" s="1"/>
      <c r="D383" s="11"/>
      <c r="E383" s="1"/>
      <c r="F383" s="1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2:20" ht="12.75" customHeight="1">
      <c r="B384" s="1"/>
      <c r="C384" s="1"/>
      <c r="D384" s="11"/>
      <c r="E384" s="1"/>
      <c r="F384" s="1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2:20" ht="12.75" customHeight="1">
      <c r="B385" s="1"/>
      <c r="C385" s="1"/>
      <c r="D385" s="11"/>
      <c r="E385" s="1"/>
      <c r="F385" s="1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2:20" ht="12.75" customHeight="1">
      <c r="B386" s="1"/>
      <c r="C386" s="1"/>
      <c r="D386" s="11"/>
      <c r="E386" s="1"/>
      <c r="F386" s="1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2:20" ht="12.75" customHeight="1">
      <c r="B387" s="1"/>
      <c r="C387" s="1"/>
      <c r="D387" s="11"/>
      <c r="E387" s="1"/>
      <c r="F387" s="1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2:20" ht="12.75" customHeight="1">
      <c r="B388" s="1"/>
      <c r="C388" s="1"/>
      <c r="D388" s="11"/>
      <c r="E388" s="1"/>
      <c r="F388" s="1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2:20" ht="12.75" customHeight="1">
      <c r="B389" s="1"/>
      <c r="C389" s="1"/>
      <c r="D389" s="11"/>
      <c r="E389" s="1"/>
      <c r="F389" s="1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2:20" ht="12.75" customHeight="1">
      <c r="B390" s="1"/>
      <c r="C390" s="1"/>
      <c r="D390" s="11"/>
      <c r="E390" s="1"/>
      <c r="F390" s="1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2:20" ht="12.75" customHeight="1">
      <c r="B391" s="1"/>
      <c r="C391" s="1"/>
      <c r="D391" s="11"/>
      <c r="E391" s="1"/>
      <c r="F391" s="1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2:20" ht="12.75" customHeight="1">
      <c r="B392" s="1"/>
      <c r="C392" s="1"/>
      <c r="D392" s="11"/>
      <c r="E392" s="1"/>
      <c r="F392" s="1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2:20" ht="12.75" customHeight="1">
      <c r="B393" s="1"/>
      <c r="C393" s="1"/>
      <c r="D393" s="11"/>
      <c r="E393" s="1"/>
      <c r="F393" s="1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2:20" ht="12.75" customHeight="1">
      <c r="B394" s="1"/>
      <c r="C394" s="1"/>
      <c r="D394" s="11"/>
      <c r="E394" s="1"/>
      <c r="F394" s="1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2:20" ht="12.75" customHeight="1">
      <c r="B395" s="1"/>
      <c r="C395" s="1"/>
      <c r="D395" s="11"/>
      <c r="E395" s="1"/>
      <c r="F395" s="1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2:20" ht="12.75" customHeight="1">
      <c r="B396" s="1"/>
      <c r="C396" s="1"/>
      <c r="D396" s="11"/>
      <c r="E396" s="1"/>
      <c r="F396" s="1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2:20" ht="12.75" customHeight="1">
      <c r="B397" s="1"/>
      <c r="C397" s="1"/>
      <c r="D397" s="11"/>
      <c r="E397" s="1"/>
      <c r="F397" s="1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2:20" ht="12.75" customHeight="1">
      <c r="B398" s="1"/>
      <c r="C398" s="1"/>
      <c r="D398" s="11"/>
      <c r="E398" s="1"/>
      <c r="F398" s="1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2:20" ht="12.75" customHeight="1">
      <c r="B399" s="1"/>
      <c r="C399" s="1"/>
      <c r="D399" s="11"/>
      <c r="E399" s="1"/>
      <c r="F399" s="1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2:20" ht="12.75" customHeight="1">
      <c r="B400" s="1"/>
      <c r="C400" s="1"/>
      <c r="D400" s="11"/>
      <c r="E400" s="1"/>
      <c r="F400" s="1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2:20" ht="12.75" customHeight="1">
      <c r="B401" s="1"/>
      <c r="C401" s="1"/>
      <c r="D401" s="11"/>
      <c r="E401" s="1"/>
      <c r="F401" s="1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2:20" ht="12.75" customHeight="1">
      <c r="B402" s="1"/>
      <c r="C402" s="1"/>
      <c r="D402" s="11"/>
      <c r="E402" s="1"/>
      <c r="F402" s="1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2:20" ht="12.75" customHeight="1">
      <c r="B403" s="1"/>
      <c r="C403" s="1"/>
      <c r="D403" s="11"/>
      <c r="E403" s="1"/>
      <c r="F403" s="1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2:20" ht="12.75" customHeight="1">
      <c r="B404" s="1"/>
      <c r="C404" s="1"/>
      <c r="D404" s="11"/>
      <c r="E404" s="1"/>
      <c r="F404" s="1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2:20" ht="12.75" customHeight="1">
      <c r="B405" s="1"/>
      <c r="C405" s="1"/>
      <c r="D405" s="11"/>
      <c r="E405" s="1"/>
      <c r="F405" s="1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2:20" ht="12.75" customHeight="1">
      <c r="B406" s="1"/>
      <c r="C406" s="1"/>
      <c r="D406" s="11"/>
      <c r="E406" s="1"/>
      <c r="F406" s="1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2:20" ht="12.75" customHeight="1">
      <c r="B407" s="1"/>
      <c r="C407" s="1"/>
      <c r="D407" s="11"/>
      <c r="E407" s="1"/>
      <c r="F407" s="1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2:20" ht="12.75" customHeight="1">
      <c r="B408" s="1"/>
      <c r="C408" s="1"/>
      <c r="D408" s="11"/>
      <c r="E408" s="1"/>
      <c r="F408" s="1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2:20" ht="12.75" customHeight="1">
      <c r="B409" s="1"/>
      <c r="C409" s="1"/>
      <c r="D409" s="11"/>
      <c r="E409" s="1"/>
      <c r="F409" s="1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2:20" ht="12.75" customHeight="1">
      <c r="B410" s="1"/>
      <c r="C410" s="1"/>
      <c r="D410" s="11"/>
      <c r="E410" s="1"/>
      <c r="F410" s="1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2:20" ht="12.75" customHeight="1">
      <c r="B411" s="1"/>
      <c r="C411" s="1"/>
      <c r="D411" s="11"/>
      <c r="E411" s="1"/>
      <c r="F411" s="1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2:20" ht="12.75" customHeight="1">
      <c r="B412" s="1"/>
      <c r="C412" s="1"/>
      <c r="D412" s="11"/>
      <c r="E412" s="1"/>
      <c r="F412" s="1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2:20" ht="12.75" customHeight="1">
      <c r="B413" s="1"/>
      <c r="C413" s="1"/>
      <c r="D413" s="11"/>
      <c r="E413" s="1"/>
      <c r="F413" s="1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2:20" ht="12.75" customHeight="1">
      <c r="B414" s="1"/>
      <c r="C414" s="1"/>
      <c r="D414" s="11"/>
      <c r="E414" s="1"/>
      <c r="F414" s="1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2:20" ht="12.75" customHeight="1">
      <c r="B415" s="1"/>
      <c r="C415" s="1"/>
      <c r="D415" s="11"/>
      <c r="E415" s="1"/>
      <c r="F415" s="1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2:20" ht="12.75" customHeight="1">
      <c r="B416" s="1"/>
      <c r="C416" s="1"/>
      <c r="D416" s="11"/>
      <c r="E416" s="1"/>
      <c r="F416" s="1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2:20" ht="12.75" customHeight="1">
      <c r="B417" s="1"/>
      <c r="C417" s="1"/>
      <c r="D417" s="11"/>
      <c r="E417" s="1"/>
      <c r="F417" s="1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2:20" ht="12.75" customHeight="1">
      <c r="B418" s="1"/>
      <c r="C418" s="1"/>
      <c r="D418" s="11"/>
      <c r="E418" s="1"/>
      <c r="F418" s="1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2:20" ht="12.75" customHeight="1">
      <c r="B419" s="1"/>
      <c r="C419" s="1"/>
      <c r="D419" s="11"/>
      <c r="E419" s="1"/>
      <c r="F419" s="1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2:20" ht="12.75" customHeight="1">
      <c r="B420" s="1"/>
      <c r="C420" s="1"/>
      <c r="D420" s="11"/>
      <c r="E420" s="1"/>
      <c r="F420" s="1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2:20" ht="12.75" customHeight="1">
      <c r="B421" s="1"/>
      <c r="C421" s="1"/>
      <c r="D421" s="11"/>
      <c r="E421" s="1"/>
      <c r="F421" s="1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2:20" ht="12.75" customHeight="1">
      <c r="B422" s="1"/>
      <c r="C422" s="1"/>
      <c r="D422" s="11"/>
      <c r="E422" s="1"/>
      <c r="F422" s="1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2:20" ht="12.75" customHeight="1">
      <c r="B423" s="1"/>
      <c r="C423" s="1"/>
      <c r="D423" s="11"/>
      <c r="E423" s="1"/>
      <c r="F423" s="1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2:20" ht="12.75" customHeight="1">
      <c r="B424" s="1"/>
      <c r="C424" s="1"/>
      <c r="D424" s="11"/>
      <c r="E424" s="1"/>
      <c r="F424" s="1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2:20" ht="12.75" customHeight="1">
      <c r="B425" s="1"/>
      <c r="C425" s="1"/>
      <c r="D425" s="11"/>
      <c r="E425" s="1"/>
      <c r="F425" s="1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2:20" ht="12.75" customHeight="1">
      <c r="B426" s="1"/>
      <c r="C426" s="1"/>
      <c r="D426" s="11"/>
      <c r="E426" s="1"/>
      <c r="F426" s="1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2:20" ht="12.75" customHeight="1">
      <c r="B427" s="1"/>
      <c r="C427" s="1"/>
      <c r="D427" s="11"/>
      <c r="E427" s="1"/>
      <c r="F427" s="1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2:20" ht="12.75" customHeight="1">
      <c r="B428" s="1"/>
      <c r="C428" s="1"/>
      <c r="D428" s="11"/>
      <c r="E428" s="1"/>
      <c r="F428" s="1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2:20" ht="12.75" customHeight="1">
      <c r="B429" s="1"/>
      <c r="C429" s="1"/>
      <c r="D429" s="11"/>
      <c r="E429" s="1"/>
      <c r="F429" s="1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2:20" ht="12.75" customHeight="1">
      <c r="B430" s="1"/>
      <c r="C430" s="1"/>
      <c r="D430" s="11"/>
      <c r="E430" s="1"/>
      <c r="F430" s="1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2:20" ht="12.75" customHeight="1">
      <c r="B431" s="1"/>
      <c r="C431" s="1"/>
      <c r="D431" s="11"/>
      <c r="E431" s="1"/>
      <c r="F431" s="1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2:20" ht="12.75" customHeight="1">
      <c r="B432" s="1"/>
      <c r="C432" s="1"/>
      <c r="D432" s="11"/>
      <c r="E432" s="1"/>
      <c r="F432" s="1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2:20" ht="12.75" customHeight="1">
      <c r="B433" s="1"/>
      <c r="C433" s="1"/>
      <c r="D433" s="11"/>
      <c r="E433" s="1"/>
      <c r="F433" s="1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2:20" ht="12.75" customHeight="1">
      <c r="B434" s="1"/>
      <c r="C434" s="1"/>
      <c r="D434" s="11"/>
      <c r="E434" s="1"/>
      <c r="F434" s="1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2:20" ht="12.75" customHeight="1">
      <c r="B435" s="1"/>
      <c r="C435" s="1"/>
      <c r="D435" s="11"/>
      <c r="E435" s="1"/>
      <c r="F435" s="1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2:20" ht="12.75" customHeight="1">
      <c r="B436" s="1"/>
      <c r="C436" s="1"/>
      <c r="D436" s="11"/>
      <c r="E436" s="1"/>
      <c r="F436" s="1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2:20" ht="12.75" customHeight="1">
      <c r="B437" s="1"/>
      <c r="C437" s="1"/>
      <c r="D437" s="11"/>
      <c r="E437" s="1"/>
      <c r="F437" s="1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2:20" ht="12.75" customHeight="1">
      <c r="B438" s="1"/>
      <c r="C438" s="1"/>
      <c r="D438" s="11"/>
      <c r="E438" s="1"/>
      <c r="F438" s="1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2:20" ht="12.75" customHeight="1">
      <c r="B439" s="1"/>
      <c r="C439" s="1"/>
      <c r="D439" s="11"/>
      <c r="E439" s="1"/>
      <c r="F439" s="1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2:20" ht="12.75" customHeight="1">
      <c r="B440" s="1"/>
      <c r="C440" s="1"/>
      <c r="D440" s="11"/>
      <c r="E440" s="1"/>
      <c r="F440" s="1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2:20" ht="12.75" customHeight="1">
      <c r="B441" s="1"/>
      <c r="C441" s="1"/>
      <c r="D441" s="11"/>
      <c r="E441" s="1"/>
      <c r="F441" s="1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2:20" ht="12.75" customHeight="1">
      <c r="B442" s="1"/>
      <c r="C442" s="1"/>
      <c r="D442" s="11"/>
      <c r="E442" s="1"/>
      <c r="F442" s="1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2:20" ht="12.75" customHeight="1">
      <c r="B443" s="1"/>
      <c r="C443" s="1"/>
      <c r="D443" s="11"/>
      <c r="E443" s="1"/>
      <c r="F443" s="1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2:20" ht="12.75" customHeight="1">
      <c r="B444" s="1"/>
      <c r="C444" s="1"/>
      <c r="D444" s="11"/>
      <c r="E444" s="1"/>
      <c r="F444" s="1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2:20" ht="12.75" customHeight="1">
      <c r="B445" s="1"/>
      <c r="C445" s="1"/>
      <c r="D445" s="11"/>
      <c r="E445" s="1"/>
      <c r="F445" s="1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2:20" ht="12.75" customHeight="1">
      <c r="B446" s="1"/>
      <c r="C446" s="1"/>
      <c r="D446" s="11"/>
      <c r="E446" s="1"/>
      <c r="F446" s="1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2:20" ht="12.75" customHeight="1">
      <c r="B447" s="1"/>
      <c r="C447" s="1"/>
      <c r="D447" s="11"/>
      <c r="E447" s="1"/>
      <c r="F447" s="1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2:20" ht="12.75" customHeight="1">
      <c r="B448" s="1"/>
      <c r="C448" s="1"/>
      <c r="D448" s="11"/>
      <c r="E448" s="1"/>
      <c r="F448" s="1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2:20" ht="12.75" customHeight="1">
      <c r="B449" s="1"/>
      <c r="C449" s="1"/>
      <c r="D449" s="11"/>
      <c r="E449" s="1"/>
      <c r="F449" s="1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2:20" ht="12.75" customHeight="1">
      <c r="B450" s="1"/>
      <c r="C450" s="1"/>
      <c r="D450" s="11"/>
      <c r="E450" s="1"/>
      <c r="F450" s="1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2:20" ht="12.75" customHeight="1">
      <c r="B451" s="1"/>
      <c r="C451" s="1"/>
      <c r="D451" s="11"/>
      <c r="E451" s="1"/>
      <c r="F451" s="1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2:20" ht="12.75" customHeight="1">
      <c r="B452" s="1"/>
      <c r="C452" s="1"/>
      <c r="D452" s="11"/>
      <c r="E452" s="1"/>
      <c r="F452" s="1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2:20" ht="12.75" customHeight="1">
      <c r="B453" s="1"/>
      <c r="C453" s="1"/>
      <c r="D453" s="11"/>
      <c r="E453" s="1"/>
      <c r="F453" s="1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2:20" ht="12.75" customHeight="1">
      <c r="B454" s="1"/>
      <c r="C454" s="1"/>
      <c r="D454" s="11"/>
      <c r="E454" s="1"/>
      <c r="F454" s="1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2:20" ht="12.75" customHeight="1">
      <c r="B455" s="1"/>
      <c r="C455" s="1"/>
      <c r="D455" s="11"/>
      <c r="E455" s="1"/>
      <c r="F455" s="1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2:20" ht="12.75" customHeight="1">
      <c r="B456" s="1"/>
      <c r="C456" s="1"/>
      <c r="D456" s="11"/>
      <c r="E456" s="1"/>
      <c r="F456" s="1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2:20" ht="12.75" customHeight="1">
      <c r="B457" s="1"/>
      <c r="C457" s="1"/>
      <c r="D457" s="11"/>
      <c r="E457" s="1"/>
      <c r="F457" s="1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2:20" ht="12.75" customHeight="1">
      <c r="B458" s="1"/>
      <c r="C458" s="1"/>
      <c r="D458" s="11"/>
      <c r="E458" s="1"/>
      <c r="F458" s="1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2:20" ht="12.75" customHeight="1">
      <c r="B459" s="1"/>
      <c r="C459" s="1"/>
      <c r="D459" s="11"/>
      <c r="E459" s="1"/>
      <c r="F459" s="1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2:20" ht="12.75" customHeight="1">
      <c r="B460" s="1"/>
      <c r="C460" s="1"/>
      <c r="D460" s="11"/>
      <c r="E460" s="1"/>
      <c r="F460" s="1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2:20" ht="12.75" customHeight="1">
      <c r="B461" s="1"/>
      <c r="C461" s="1"/>
      <c r="D461" s="11"/>
      <c r="E461" s="1"/>
      <c r="F461" s="1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2:20" ht="12.75" customHeight="1">
      <c r="B462" s="1"/>
      <c r="C462" s="1"/>
      <c r="D462" s="11"/>
      <c r="E462" s="1"/>
      <c r="F462" s="1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2:20" ht="12.75" customHeight="1">
      <c r="B463" s="1"/>
      <c r="C463" s="1"/>
      <c r="D463" s="11"/>
      <c r="E463" s="1"/>
      <c r="F463" s="1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2:20" ht="12.75" customHeight="1">
      <c r="B464" s="1"/>
      <c r="C464" s="1"/>
      <c r="D464" s="11"/>
      <c r="E464" s="1"/>
      <c r="F464" s="1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2:20" ht="12.75" customHeight="1">
      <c r="B465" s="1"/>
      <c r="C465" s="1"/>
      <c r="D465" s="11"/>
      <c r="E465" s="1"/>
      <c r="F465" s="1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2:20" ht="12.75" customHeight="1">
      <c r="B466" s="1"/>
      <c r="C466" s="1"/>
      <c r="D466" s="11"/>
      <c r="E466" s="1"/>
      <c r="F466" s="1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2:20" ht="12.75" customHeight="1">
      <c r="B467" s="1"/>
      <c r="C467" s="1"/>
      <c r="D467" s="11"/>
      <c r="E467" s="1"/>
      <c r="F467" s="1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2:20" ht="12.75" customHeight="1">
      <c r="B468" s="1"/>
      <c r="C468" s="1"/>
      <c r="D468" s="11"/>
      <c r="E468" s="1"/>
      <c r="F468" s="1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2:20" ht="12.75" customHeight="1">
      <c r="B469" s="1"/>
      <c r="C469" s="1"/>
      <c r="D469" s="11"/>
      <c r="E469" s="1"/>
      <c r="F469" s="1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2:20" ht="12.75" customHeight="1">
      <c r="B470" s="1"/>
      <c r="C470" s="1"/>
      <c r="D470" s="11"/>
      <c r="E470" s="1"/>
      <c r="F470" s="1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2:20" ht="12.75" customHeight="1">
      <c r="B471" s="1"/>
      <c r="C471" s="1"/>
      <c r="D471" s="11"/>
      <c r="E471" s="1"/>
      <c r="F471" s="1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2:20" ht="12.75" customHeight="1">
      <c r="B472" s="1"/>
      <c r="C472" s="1"/>
      <c r="D472" s="11"/>
      <c r="E472" s="1"/>
      <c r="F472" s="1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2:20" ht="12.75" customHeight="1">
      <c r="B473" s="1"/>
      <c r="C473" s="1"/>
      <c r="D473" s="11"/>
      <c r="E473" s="1"/>
      <c r="F473" s="1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2:20" ht="12.75" customHeight="1">
      <c r="B474" s="1"/>
      <c r="C474" s="1"/>
      <c r="D474" s="11"/>
      <c r="E474" s="1"/>
      <c r="F474" s="1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2:20" ht="12.75" customHeight="1">
      <c r="B475" s="1"/>
      <c r="C475" s="1"/>
      <c r="D475" s="11"/>
      <c r="E475" s="1"/>
      <c r="F475" s="1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2:20" ht="12.75" customHeight="1">
      <c r="B476" s="1"/>
      <c r="C476" s="1"/>
      <c r="D476" s="11"/>
      <c r="E476" s="1"/>
      <c r="F476" s="1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2:20" ht="12.75" customHeight="1">
      <c r="B477" s="1"/>
      <c r="C477" s="1"/>
      <c r="D477" s="11"/>
      <c r="E477" s="1"/>
      <c r="F477" s="1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2:20" ht="12.75" customHeight="1">
      <c r="B478" s="1"/>
      <c r="C478" s="1"/>
      <c r="D478" s="11"/>
      <c r="E478" s="1"/>
      <c r="F478" s="1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2:20" ht="12.75" customHeight="1">
      <c r="B479" s="1"/>
      <c r="C479" s="1"/>
      <c r="D479" s="11"/>
      <c r="E479" s="1"/>
      <c r="F479" s="1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2:20" ht="12.75" customHeight="1">
      <c r="B480" s="1"/>
      <c r="C480" s="1"/>
      <c r="D480" s="11"/>
      <c r="E480" s="1"/>
      <c r="F480" s="1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2:20" ht="12.75" customHeight="1">
      <c r="B481" s="1"/>
      <c r="C481" s="1"/>
      <c r="D481" s="11"/>
      <c r="E481" s="1"/>
      <c r="F481" s="1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2:20" ht="12.75" customHeight="1">
      <c r="B482" s="1"/>
      <c r="C482" s="1"/>
      <c r="D482" s="11"/>
      <c r="E482" s="1"/>
      <c r="F482" s="1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2:20" ht="12.75" customHeight="1">
      <c r="B483" s="1"/>
      <c r="C483" s="1"/>
      <c r="D483" s="11"/>
      <c r="E483" s="1"/>
      <c r="F483" s="1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2:20" ht="12.75" customHeight="1">
      <c r="B484" s="1"/>
      <c r="C484" s="1"/>
      <c r="D484" s="11"/>
      <c r="E484" s="1"/>
      <c r="F484" s="1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2:20" ht="12.75" customHeight="1">
      <c r="B485" s="1"/>
      <c r="C485" s="1"/>
      <c r="D485" s="11"/>
      <c r="E485" s="1"/>
      <c r="F485" s="1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2:20" ht="12.75" customHeight="1">
      <c r="B486" s="1"/>
      <c r="C486" s="1"/>
      <c r="D486" s="11"/>
      <c r="E486" s="1"/>
      <c r="F486" s="1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2:20" ht="12.75" customHeight="1">
      <c r="B487" s="1"/>
      <c r="C487" s="1"/>
      <c r="D487" s="11"/>
      <c r="E487" s="1"/>
      <c r="F487" s="1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2:20" ht="12.75" customHeight="1">
      <c r="B488" s="1"/>
      <c r="C488" s="1"/>
      <c r="D488" s="11"/>
      <c r="E488" s="1"/>
      <c r="F488" s="1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2:20" ht="12.75" customHeight="1">
      <c r="B489" s="1"/>
      <c r="C489" s="1"/>
      <c r="D489" s="11"/>
      <c r="E489" s="1"/>
      <c r="F489" s="1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2:20" ht="12.75" customHeight="1">
      <c r="B490" s="1"/>
      <c r="C490" s="1"/>
      <c r="D490" s="11"/>
      <c r="E490" s="1"/>
      <c r="F490" s="1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2:20" ht="12.75" customHeight="1">
      <c r="B491" s="1"/>
      <c r="C491" s="1"/>
      <c r="D491" s="11"/>
      <c r="E491" s="1"/>
      <c r="F491" s="1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2:20" ht="12.75" customHeight="1">
      <c r="B492" s="1"/>
      <c r="C492" s="1"/>
      <c r="D492" s="11"/>
      <c r="E492" s="1"/>
      <c r="F492" s="1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2:20" ht="12.75" customHeight="1">
      <c r="B493" s="1"/>
      <c r="C493" s="1"/>
      <c r="D493" s="11"/>
      <c r="E493" s="1"/>
      <c r="F493" s="1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2:20" ht="12.75" customHeight="1">
      <c r="B494" s="1"/>
      <c r="C494" s="1"/>
      <c r="D494" s="11"/>
      <c r="E494" s="1"/>
      <c r="F494" s="1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2:20" ht="12.75" customHeight="1">
      <c r="B495" s="1"/>
      <c r="C495" s="1"/>
      <c r="D495" s="11"/>
      <c r="E495" s="1"/>
      <c r="F495" s="1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2:20" ht="12.75" customHeight="1">
      <c r="B496" s="1"/>
      <c r="C496" s="1"/>
      <c r="D496" s="11"/>
      <c r="E496" s="1"/>
      <c r="F496" s="1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2:20" ht="12.75" customHeight="1">
      <c r="B497" s="1"/>
      <c r="C497" s="1"/>
      <c r="D497" s="11"/>
      <c r="E497" s="1"/>
      <c r="F497" s="1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2:20" ht="12.75" customHeight="1">
      <c r="B498" s="1"/>
      <c r="C498" s="1"/>
      <c r="D498" s="11"/>
      <c r="E498" s="1"/>
      <c r="F498" s="1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2:20" ht="12.75" customHeight="1">
      <c r="B499" s="1"/>
      <c r="C499" s="1"/>
      <c r="D499" s="11"/>
      <c r="E499" s="1"/>
      <c r="F499" s="1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2:20" ht="12.75" customHeight="1">
      <c r="B500" s="1"/>
      <c r="C500" s="1"/>
      <c r="D500" s="11"/>
      <c r="E500" s="1"/>
      <c r="F500" s="1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2:20" ht="12.75" customHeight="1">
      <c r="B501" s="1"/>
      <c r="C501" s="1"/>
      <c r="D501" s="11"/>
      <c r="E501" s="1"/>
      <c r="F501" s="1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2:20" ht="12.75" customHeight="1">
      <c r="B502" s="1"/>
      <c r="C502" s="1"/>
      <c r="D502" s="11"/>
      <c r="E502" s="1"/>
      <c r="F502" s="1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2:20" ht="12.75" customHeight="1">
      <c r="B503" s="1"/>
      <c r="C503" s="1"/>
      <c r="D503" s="11"/>
      <c r="E503" s="1"/>
      <c r="F503" s="1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2:20" ht="12.75" customHeight="1">
      <c r="B504" s="1"/>
      <c r="C504" s="1"/>
      <c r="D504" s="11"/>
      <c r="E504" s="1"/>
      <c r="F504" s="1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2:20" ht="12.75" customHeight="1">
      <c r="B505" s="1"/>
      <c r="C505" s="1"/>
      <c r="D505" s="11"/>
      <c r="E505" s="1"/>
      <c r="F505" s="1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2:20" ht="12.75" customHeight="1">
      <c r="B506" s="1"/>
      <c r="C506" s="1"/>
      <c r="D506" s="11"/>
      <c r="E506" s="1"/>
      <c r="F506" s="1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2:20" ht="12.75" customHeight="1">
      <c r="B507" s="1"/>
      <c r="C507" s="1"/>
      <c r="D507" s="11"/>
      <c r="E507" s="1"/>
      <c r="F507" s="1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2:20" ht="12.75" customHeight="1">
      <c r="B508" s="1"/>
      <c r="C508" s="1"/>
      <c r="D508" s="11"/>
      <c r="E508" s="1"/>
      <c r="F508" s="1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2:20" ht="12.75" customHeight="1">
      <c r="B509" s="1"/>
      <c r="C509" s="1"/>
      <c r="D509" s="11"/>
      <c r="E509" s="1"/>
      <c r="F509" s="1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2:20" ht="12.75" customHeight="1">
      <c r="B510" s="1"/>
      <c r="C510" s="1"/>
      <c r="D510" s="11"/>
      <c r="E510" s="1"/>
      <c r="F510" s="1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2:20" ht="12.75" customHeight="1">
      <c r="B511" s="1"/>
      <c r="C511" s="1"/>
      <c r="D511" s="11"/>
      <c r="E511" s="1"/>
      <c r="F511" s="1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2:20" ht="12.75" customHeight="1">
      <c r="B512" s="1"/>
      <c r="C512" s="1"/>
      <c r="D512" s="11"/>
      <c r="E512" s="1"/>
      <c r="F512" s="1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2:20" ht="12.75" customHeight="1">
      <c r="B513" s="1"/>
      <c r="C513" s="1"/>
      <c r="D513" s="11"/>
      <c r="E513" s="1"/>
      <c r="F513" s="1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2:20" ht="12.75" customHeight="1">
      <c r="B514" s="1"/>
      <c r="C514" s="1"/>
      <c r="D514" s="11"/>
      <c r="E514" s="1"/>
      <c r="F514" s="1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2:20" ht="12.75" customHeight="1">
      <c r="B515" s="1"/>
      <c r="C515" s="1"/>
      <c r="D515" s="11"/>
      <c r="E515" s="1"/>
      <c r="F515" s="1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2:20" ht="12.75" customHeight="1">
      <c r="B516" s="1"/>
      <c r="C516" s="1"/>
      <c r="D516" s="11"/>
      <c r="E516" s="1"/>
      <c r="F516" s="1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2:20" ht="12.75" customHeight="1">
      <c r="B517" s="1"/>
      <c r="C517" s="1"/>
      <c r="D517" s="11"/>
      <c r="E517" s="1"/>
      <c r="F517" s="1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2:20" ht="12.75" customHeight="1">
      <c r="B518" s="1"/>
      <c r="C518" s="1"/>
      <c r="D518" s="11"/>
      <c r="E518" s="1"/>
      <c r="F518" s="1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2:20" ht="12.75" customHeight="1">
      <c r="B519" s="1"/>
      <c r="C519" s="1"/>
      <c r="D519" s="11"/>
      <c r="E519" s="1"/>
      <c r="F519" s="1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2:20" ht="12.75" customHeight="1">
      <c r="B520" s="1"/>
      <c r="C520" s="1"/>
      <c r="D520" s="11"/>
      <c r="E520" s="1"/>
      <c r="F520" s="1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2:20" ht="12.75" customHeight="1">
      <c r="B521" s="1"/>
      <c r="C521" s="1"/>
      <c r="D521" s="11"/>
      <c r="E521" s="1"/>
      <c r="F521" s="1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2:20" ht="12.75" customHeight="1">
      <c r="B522" s="1"/>
      <c r="C522" s="1"/>
      <c r="D522" s="11"/>
      <c r="E522" s="1"/>
      <c r="F522" s="1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2:20" ht="12.75" customHeight="1">
      <c r="B523" s="1"/>
      <c r="C523" s="1"/>
      <c r="D523" s="11"/>
      <c r="E523" s="1"/>
      <c r="F523" s="1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2:20" ht="12.75" customHeight="1">
      <c r="B524" s="1"/>
      <c r="C524" s="1"/>
      <c r="D524" s="11"/>
      <c r="E524" s="1"/>
      <c r="F524" s="1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2:20" ht="12.75" customHeight="1">
      <c r="B525" s="1"/>
      <c r="C525" s="1"/>
      <c r="D525" s="11"/>
      <c r="E525" s="1"/>
      <c r="F525" s="1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2:20" ht="12.75" customHeight="1">
      <c r="B526" s="1"/>
      <c r="C526" s="1"/>
      <c r="D526" s="11"/>
      <c r="E526" s="1"/>
      <c r="F526" s="1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2:20" ht="12.75" customHeight="1">
      <c r="B527" s="1"/>
      <c r="C527" s="1"/>
      <c r="D527" s="11"/>
      <c r="E527" s="1"/>
      <c r="F527" s="1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2:20" ht="12.75" customHeight="1">
      <c r="B528" s="1"/>
      <c r="C528" s="1"/>
      <c r="D528" s="11"/>
      <c r="E528" s="1"/>
      <c r="F528" s="1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2:20" ht="12.75" customHeight="1">
      <c r="B529" s="1"/>
      <c r="C529" s="1"/>
      <c r="D529" s="11"/>
      <c r="E529" s="1"/>
      <c r="F529" s="1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2:20" ht="12.75" customHeight="1">
      <c r="B530" s="1"/>
      <c r="C530" s="1"/>
      <c r="D530" s="11"/>
      <c r="E530" s="1"/>
      <c r="F530" s="1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2:20" ht="12.75" customHeight="1">
      <c r="B531" s="1"/>
      <c r="C531" s="1"/>
      <c r="D531" s="11"/>
      <c r="E531" s="1"/>
      <c r="F531" s="1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2:20" ht="12.75" customHeight="1">
      <c r="B532" s="1"/>
      <c r="C532" s="1"/>
      <c r="D532" s="11"/>
      <c r="E532" s="1"/>
      <c r="F532" s="1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2:20" ht="12.75" customHeight="1">
      <c r="B533" s="1"/>
      <c r="C533" s="1"/>
      <c r="D533" s="11"/>
      <c r="E533" s="1"/>
      <c r="F533" s="1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2:20" ht="12.75" customHeight="1">
      <c r="B534" s="1"/>
      <c r="C534" s="1"/>
      <c r="D534" s="11"/>
      <c r="E534" s="1"/>
      <c r="F534" s="1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2:20" ht="12.75" customHeight="1">
      <c r="B535" s="1"/>
      <c r="C535" s="1"/>
      <c r="D535" s="11"/>
      <c r="E535" s="1"/>
      <c r="F535" s="1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2:20" ht="12.75" customHeight="1">
      <c r="B536" s="1"/>
      <c r="C536" s="1"/>
      <c r="D536" s="11"/>
      <c r="E536" s="1"/>
      <c r="F536" s="1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2:20" ht="12.75" customHeight="1">
      <c r="B537" s="1"/>
      <c r="C537" s="1"/>
      <c r="D537" s="11"/>
      <c r="E537" s="1"/>
      <c r="F537" s="1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2:20" ht="12.75" customHeight="1">
      <c r="B538" s="1"/>
      <c r="C538" s="1"/>
      <c r="D538" s="11"/>
      <c r="E538" s="1"/>
      <c r="F538" s="1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2:20" ht="12.75" customHeight="1">
      <c r="B539" s="1"/>
      <c r="C539" s="1"/>
      <c r="D539" s="11"/>
      <c r="E539" s="1"/>
      <c r="F539" s="1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2:20" ht="12.75" customHeight="1">
      <c r="B540" s="1"/>
      <c r="C540" s="1"/>
      <c r="D540" s="11"/>
      <c r="E540" s="1"/>
      <c r="F540" s="1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2:20" ht="12.75" customHeight="1">
      <c r="B541" s="1"/>
      <c r="C541" s="1"/>
      <c r="D541" s="11"/>
      <c r="E541" s="1"/>
      <c r="F541" s="1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2:20" ht="12.75" customHeight="1">
      <c r="B542" s="1"/>
      <c r="C542" s="1"/>
      <c r="D542" s="11"/>
      <c r="E542" s="1"/>
      <c r="F542" s="1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2:20" ht="12.75" customHeight="1">
      <c r="B543" s="1"/>
      <c r="C543" s="1"/>
      <c r="D543" s="11"/>
      <c r="E543" s="1"/>
      <c r="F543" s="1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2:20" ht="12.75" customHeight="1">
      <c r="B544" s="1"/>
      <c r="C544" s="1"/>
      <c r="D544" s="11"/>
      <c r="E544" s="1"/>
      <c r="F544" s="1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2:20" ht="12.75" customHeight="1">
      <c r="B545" s="1"/>
      <c r="C545" s="1"/>
      <c r="D545" s="11"/>
      <c r="E545" s="1"/>
      <c r="F545" s="1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2:20" ht="12.75" customHeight="1">
      <c r="B546" s="1"/>
      <c r="C546" s="1"/>
      <c r="D546" s="11"/>
      <c r="E546" s="1"/>
      <c r="F546" s="1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2:20" ht="12.75" customHeight="1">
      <c r="B547" s="1"/>
      <c r="C547" s="1"/>
      <c r="D547" s="11"/>
      <c r="E547" s="1"/>
      <c r="F547" s="1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2:20" ht="12.75" customHeight="1">
      <c r="B548" s="1"/>
      <c r="C548" s="1"/>
      <c r="D548" s="11"/>
      <c r="E548" s="1"/>
      <c r="F548" s="1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2:20" ht="12.75" customHeight="1">
      <c r="B549" s="1"/>
      <c r="C549" s="1"/>
      <c r="D549" s="11"/>
      <c r="E549" s="1"/>
      <c r="F549" s="1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2:20" ht="12.75" customHeight="1">
      <c r="B550" s="1"/>
      <c r="C550" s="1"/>
      <c r="D550" s="11"/>
      <c r="E550" s="1"/>
      <c r="F550" s="1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2:20" ht="12.75" customHeight="1">
      <c r="B551" s="1"/>
      <c r="C551" s="1"/>
      <c r="D551" s="11"/>
      <c r="E551" s="1"/>
      <c r="F551" s="1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2:20" ht="12.75" customHeight="1">
      <c r="B552" s="1"/>
      <c r="C552" s="1"/>
      <c r="D552" s="11"/>
      <c r="E552" s="1"/>
      <c r="F552" s="1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2:20" ht="12.75" customHeight="1">
      <c r="B553" s="1"/>
      <c r="C553" s="1"/>
      <c r="D553" s="11"/>
      <c r="E553" s="1"/>
      <c r="F553" s="1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2:20" ht="12.75" customHeight="1">
      <c r="B554" s="1"/>
      <c r="C554" s="1"/>
      <c r="D554" s="11"/>
      <c r="E554" s="1"/>
      <c r="F554" s="1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2:20" ht="12.75" customHeight="1">
      <c r="B555" s="1"/>
      <c r="C555" s="1"/>
      <c r="D555" s="11"/>
      <c r="E555" s="1"/>
      <c r="F555" s="1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2:20" ht="12.75" customHeight="1">
      <c r="B556" s="1"/>
      <c r="C556" s="1"/>
      <c r="D556" s="11"/>
      <c r="E556" s="1"/>
      <c r="F556" s="1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2:20" ht="12.75" customHeight="1">
      <c r="B557" s="1"/>
      <c r="C557" s="1"/>
      <c r="D557" s="11"/>
      <c r="E557" s="1"/>
      <c r="F557" s="1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2:20" ht="12.75" customHeight="1">
      <c r="B558" s="1"/>
      <c r="C558" s="1"/>
      <c r="D558" s="11"/>
      <c r="E558" s="1"/>
      <c r="F558" s="1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2:20" ht="12.75" customHeight="1">
      <c r="B559" s="1"/>
      <c r="C559" s="1"/>
      <c r="D559" s="11"/>
      <c r="E559" s="1"/>
      <c r="F559" s="1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2:20" ht="12.75" customHeight="1">
      <c r="B560" s="1"/>
      <c r="C560" s="1"/>
      <c r="D560" s="11"/>
      <c r="E560" s="1"/>
      <c r="F560" s="1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2:20" ht="12.75" customHeight="1">
      <c r="B561" s="1"/>
      <c r="C561" s="1"/>
      <c r="D561" s="11"/>
      <c r="E561" s="1"/>
      <c r="F561" s="1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2:20" ht="12.75" customHeight="1">
      <c r="B562" s="1"/>
      <c r="C562" s="1"/>
      <c r="D562" s="11"/>
      <c r="E562" s="1"/>
      <c r="F562" s="1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2:20" ht="12.75" customHeight="1">
      <c r="B563" s="1"/>
      <c r="C563" s="1"/>
      <c r="D563" s="11"/>
      <c r="E563" s="1"/>
      <c r="F563" s="1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2:20" ht="12.75" customHeight="1">
      <c r="B564" s="1"/>
      <c r="C564" s="1"/>
      <c r="D564" s="11"/>
      <c r="E564" s="1"/>
      <c r="F564" s="1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2:20" ht="12.75" customHeight="1">
      <c r="B565" s="1"/>
      <c r="C565" s="1"/>
      <c r="D565" s="11"/>
      <c r="E565" s="1"/>
      <c r="F565" s="1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2:20" ht="12.75" customHeight="1">
      <c r="B566" s="1"/>
      <c r="C566" s="1"/>
      <c r="D566" s="11"/>
      <c r="E566" s="1"/>
      <c r="F566" s="1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2:20" ht="12.75" customHeight="1">
      <c r="B567" s="1"/>
      <c r="C567" s="1"/>
      <c r="D567" s="11"/>
      <c r="E567" s="1"/>
      <c r="F567" s="1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2:20" ht="12.75" customHeight="1">
      <c r="B568" s="1"/>
      <c r="C568" s="1"/>
      <c r="D568" s="11"/>
      <c r="E568" s="1"/>
      <c r="F568" s="1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2:20" ht="12.75" customHeight="1">
      <c r="B569" s="1"/>
      <c r="C569" s="1"/>
      <c r="D569" s="11"/>
      <c r="E569" s="1"/>
      <c r="F569" s="1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2:20" ht="12.75" customHeight="1">
      <c r="B570" s="1"/>
      <c r="C570" s="1"/>
      <c r="D570" s="11"/>
      <c r="E570" s="1"/>
      <c r="F570" s="1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2:20" ht="12.75" customHeight="1">
      <c r="B571" s="1"/>
      <c r="C571" s="1"/>
      <c r="D571" s="11"/>
      <c r="E571" s="1"/>
      <c r="F571" s="1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2:20" ht="12.75" customHeight="1">
      <c r="B572" s="1"/>
      <c r="C572" s="1"/>
      <c r="D572" s="11"/>
      <c r="E572" s="1"/>
      <c r="F572" s="1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2:20" ht="12.75" customHeight="1">
      <c r="B573" s="1"/>
      <c r="C573" s="1"/>
      <c r="D573" s="11"/>
      <c r="E573" s="1"/>
      <c r="F573" s="1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2:20" ht="12.75" customHeight="1">
      <c r="B574" s="1"/>
      <c r="C574" s="1"/>
      <c r="D574" s="11"/>
      <c r="E574" s="1"/>
      <c r="F574" s="1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2:20" ht="12.75" customHeight="1">
      <c r="B575" s="1"/>
      <c r="C575" s="1"/>
      <c r="D575" s="11"/>
      <c r="E575" s="1"/>
      <c r="F575" s="1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2:20" ht="12.75" customHeight="1">
      <c r="B576" s="1"/>
      <c r="C576" s="1"/>
      <c r="D576" s="11"/>
      <c r="E576" s="1"/>
      <c r="F576" s="1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2:20" ht="12.75" customHeight="1">
      <c r="B577" s="1"/>
      <c r="C577" s="1"/>
      <c r="D577" s="11"/>
      <c r="E577" s="1"/>
      <c r="F577" s="1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2:20" ht="12.75" customHeight="1">
      <c r="B578" s="1"/>
      <c r="C578" s="1"/>
      <c r="D578" s="11"/>
      <c r="E578" s="1"/>
      <c r="F578" s="1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2:20" ht="12.75" customHeight="1">
      <c r="B579" s="1"/>
      <c r="C579" s="1"/>
      <c r="D579" s="11"/>
      <c r="E579" s="1"/>
      <c r="F579" s="1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2:20" ht="12.75" customHeight="1">
      <c r="B580" s="1"/>
      <c r="C580" s="1"/>
      <c r="D580" s="11"/>
      <c r="E580" s="1"/>
      <c r="F580" s="1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2:20" ht="12.75" customHeight="1">
      <c r="B581" s="1"/>
      <c r="C581" s="1"/>
      <c r="D581" s="11"/>
      <c r="E581" s="1"/>
      <c r="F581" s="1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2:20" ht="12.75" customHeight="1">
      <c r="B582" s="1"/>
      <c r="C582" s="1"/>
      <c r="D582" s="11"/>
      <c r="E582" s="1"/>
      <c r="F582" s="1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2:20" ht="12.75" customHeight="1">
      <c r="B583" s="1"/>
      <c r="C583" s="1"/>
      <c r="D583" s="11"/>
      <c r="E583" s="1"/>
      <c r="F583" s="1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2:20" ht="12.75" customHeight="1">
      <c r="B584" s="1"/>
      <c r="C584" s="1"/>
      <c r="D584" s="11"/>
      <c r="E584" s="1"/>
      <c r="F584" s="1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2:20" ht="12.75" customHeight="1">
      <c r="B585" s="1"/>
      <c r="C585" s="1"/>
      <c r="D585" s="11"/>
      <c r="E585" s="1"/>
      <c r="F585" s="1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2:20" ht="12.75" customHeight="1">
      <c r="B586" s="1"/>
      <c r="C586" s="1"/>
      <c r="D586" s="11"/>
      <c r="E586" s="1"/>
      <c r="F586" s="1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2:20" ht="12.75" customHeight="1">
      <c r="B587" s="1"/>
      <c r="C587" s="1"/>
      <c r="D587" s="11"/>
      <c r="E587" s="1"/>
      <c r="F587" s="1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2:20" ht="12.75" customHeight="1">
      <c r="B588" s="1"/>
      <c r="C588" s="1"/>
      <c r="D588" s="11"/>
      <c r="E588" s="1"/>
      <c r="F588" s="1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2:20" ht="12.75" customHeight="1">
      <c r="B589" s="1"/>
      <c r="C589" s="1"/>
      <c r="D589" s="11"/>
      <c r="E589" s="1"/>
      <c r="F589" s="1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2:20" ht="12.75" customHeight="1">
      <c r="B590" s="1"/>
      <c r="C590" s="1"/>
      <c r="D590" s="11"/>
      <c r="E590" s="1"/>
      <c r="F590" s="1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2:20" ht="12.75" customHeight="1">
      <c r="B591" s="1"/>
      <c r="C591" s="1"/>
      <c r="D591" s="11"/>
      <c r="E591" s="1"/>
      <c r="F591" s="1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2:20" ht="12.75" customHeight="1">
      <c r="B592" s="1"/>
      <c r="C592" s="1"/>
      <c r="D592" s="11"/>
      <c r="E592" s="1"/>
      <c r="F592" s="1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2:20" ht="12.75" customHeight="1">
      <c r="B593" s="1"/>
      <c r="C593" s="1"/>
      <c r="D593" s="11"/>
      <c r="E593" s="1"/>
      <c r="F593" s="1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2:20" ht="12.75" customHeight="1">
      <c r="B594" s="1"/>
      <c r="C594" s="1"/>
      <c r="D594" s="11"/>
      <c r="E594" s="1"/>
      <c r="F594" s="1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2:20" ht="12.75" customHeight="1">
      <c r="B595" s="1"/>
      <c r="C595" s="1"/>
      <c r="D595" s="11"/>
      <c r="E595" s="1"/>
      <c r="F595" s="1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2:20" ht="12.75" customHeight="1">
      <c r="B596" s="1"/>
      <c r="C596" s="1"/>
      <c r="D596" s="11"/>
      <c r="E596" s="1"/>
      <c r="F596" s="1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2:20" ht="12.75" customHeight="1">
      <c r="B597" s="1"/>
      <c r="C597" s="1"/>
      <c r="D597" s="11"/>
      <c r="E597" s="1"/>
      <c r="F597" s="1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2:20" ht="12.75" customHeight="1">
      <c r="B598" s="1"/>
      <c r="C598" s="1"/>
      <c r="D598" s="11"/>
      <c r="E598" s="1"/>
      <c r="F598" s="1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2:20" ht="12.75" customHeight="1">
      <c r="B599" s="1"/>
      <c r="C599" s="1"/>
      <c r="D599" s="11"/>
      <c r="E599" s="1"/>
      <c r="F599" s="1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2:20" ht="12.75" customHeight="1">
      <c r="B600" s="1"/>
      <c r="C600" s="1"/>
      <c r="D600" s="11"/>
      <c r="E600" s="1"/>
      <c r="F600" s="1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2:20" ht="12.75" customHeight="1">
      <c r="B601" s="1"/>
      <c r="C601" s="1"/>
      <c r="D601" s="11"/>
      <c r="E601" s="1"/>
      <c r="F601" s="1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2:20" ht="12.75" customHeight="1">
      <c r="B602" s="1"/>
      <c r="C602" s="1"/>
      <c r="D602" s="11"/>
      <c r="E602" s="1"/>
      <c r="F602" s="1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2:20" ht="12.75" customHeight="1">
      <c r="B603" s="1"/>
      <c r="C603" s="1"/>
      <c r="D603" s="11"/>
      <c r="E603" s="1"/>
      <c r="F603" s="1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2:20" ht="12.75" customHeight="1">
      <c r="B604" s="1"/>
      <c r="C604" s="1"/>
      <c r="D604" s="11"/>
      <c r="E604" s="1"/>
      <c r="F604" s="1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2:20" ht="12.75" customHeight="1">
      <c r="B605" s="1"/>
      <c r="C605" s="1"/>
      <c r="D605" s="11"/>
      <c r="E605" s="1"/>
      <c r="F605" s="1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2:20" ht="12.75" customHeight="1">
      <c r="B606" s="1"/>
      <c r="C606" s="1"/>
      <c r="D606" s="11"/>
      <c r="E606" s="1"/>
      <c r="F606" s="1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2:20" ht="12.75" customHeight="1">
      <c r="B607" s="1"/>
      <c r="C607" s="1"/>
      <c r="D607" s="11"/>
      <c r="E607" s="1"/>
      <c r="F607" s="1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2:20" ht="12.75" customHeight="1">
      <c r="B608" s="1"/>
      <c r="C608" s="1"/>
      <c r="D608" s="11"/>
      <c r="E608" s="1"/>
      <c r="F608" s="1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2:20" ht="12.75" customHeight="1">
      <c r="B609" s="1"/>
      <c r="C609" s="1"/>
      <c r="D609" s="11"/>
      <c r="E609" s="1"/>
      <c r="F609" s="1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2:20" ht="12.75" customHeight="1">
      <c r="B610" s="1"/>
      <c r="C610" s="1"/>
      <c r="D610" s="11"/>
      <c r="E610" s="1"/>
      <c r="F610" s="1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2:20" ht="12.75" customHeight="1">
      <c r="B611" s="1"/>
      <c r="C611" s="1"/>
      <c r="D611" s="11"/>
      <c r="E611" s="1"/>
      <c r="F611" s="1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2:20" ht="12.75" customHeight="1">
      <c r="B612" s="1"/>
      <c r="C612" s="1"/>
      <c r="D612" s="11"/>
      <c r="E612" s="1"/>
      <c r="F612" s="1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2:20" ht="12.75" customHeight="1">
      <c r="B613" s="1"/>
      <c r="C613" s="1"/>
      <c r="D613" s="11"/>
      <c r="E613" s="1"/>
      <c r="F613" s="1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2:20" ht="12.75" customHeight="1">
      <c r="B614" s="1"/>
      <c r="C614" s="1"/>
      <c r="D614" s="11"/>
      <c r="E614" s="1"/>
      <c r="F614" s="1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2:20" ht="12.75" customHeight="1">
      <c r="B615" s="1"/>
      <c r="C615" s="1"/>
      <c r="D615" s="11"/>
      <c r="E615" s="1"/>
      <c r="F615" s="1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2:20" ht="12.75" customHeight="1">
      <c r="B616" s="1"/>
      <c r="C616" s="1"/>
      <c r="D616" s="11"/>
      <c r="E616" s="1"/>
      <c r="F616" s="1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2:20" ht="12.75" customHeight="1">
      <c r="B617" s="1"/>
      <c r="C617" s="1"/>
      <c r="D617" s="11"/>
      <c r="E617" s="1"/>
      <c r="F617" s="1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2:20" ht="12.75" customHeight="1">
      <c r="B618" s="1"/>
      <c r="C618" s="1"/>
      <c r="D618" s="11"/>
      <c r="E618" s="1"/>
      <c r="F618" s="1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2:20" ht="12.75" customHeight="1">
      <c r="B619" s="1"/>
      <c r="C619" s="1"/>
      <c r="D619" s="11"/>
      <c r="E619" s="1"/>
      <c r="F619" s="1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2:20" ht="12.75" customHeight="1">
      <c r="B620" s="1"/>
      <c r="C620" s="1"/>
      <c r="D620" s="11"/>
      <c r="E620" s="1"/>
      <c r="F620" s="1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2:20" ht="12.75" customHeight="1">
      <c r="B621" s="1"/>
      <c r="C621" s="1"/>
      <c r="D621" s="11"/>
      <c r="E621" s="1"/>
      <c r="F621" s="1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2:20" ht="12.75" customHeight="1">
      <c r="B622" s="1"/>
      <c r="C622" s="1"/>
      <c r="D622" s="11"/>
      <c r="E622" s="1"/>
      <c r="F622" s="1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2:20" ht="12.75" customHeight="1">
      <c r="B623" s="1"/>
      <c r="C623" s="1"/>
      <c r="D623" s="11"/>
      <c r="E623" s="1"/>
      <c r="F623" s="1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2:20" ht="12.75" customHeight="1">
      <c r="B624" s="1"/>
      <c r="C624" s="1"/>
      <c r="D624" s="11"/>
      <c r="E624" s="1"/>
      <c r="F624" s="1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2:20" ht="12.75" customHeight="1">
      <c r="B625" s="1"/>
      <c r="C625" s="1"/>
      <c r="D625" s="11"/>
      <c r="E625" s="1"/>
      <c r="F625" s="1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2:20" ht="12.75" customHeight="1">
      <c r="B626" s="1"/>
      <c r="C626" s="1"/>
      <c r="D626" s="11"/>
      <c r="E626" s="1"/>
      <c r="F626" s="1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2:20" ht="12.75" customHeight="1">
      <c r="B627" s="1"/>
      <c r="C627" s="1"/>
      <c r="D627" s="11"/>
      <c r="E627" s="1"/>
      <c r="F627" s="1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2:20" ht="12.75" customHeight="1">
      <c r="B628" s="1"/>
      <c r="C628" s="1"/>
      <c r="D628" s="11"/>
      <c r="E628" s="1"/>
      <c r="F628" s="1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2:20" ht="12.75" customHeight="1">
      <c r="B629" s="1"/>
      <c r="C629" s="1"/>
      <c r="D629" s="11"/>
      <c r="E629" s="1"/>
      <c r="F629" s="1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2:20" ht="12.75" customHeight="1">
      <c r="B630" s="1"/>
      <c r="C630" s="1"/>
      <c r="D630" s="11"/>
      <c r="E630" s="1"/>
      <c r="F630" s="1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2:20" ht="12.75" customHeight="1">
      <c r="B631" s="1"/>
      <c r="C631" s="1"/>
      <c r="D631" s="11"/>
      <c r="E631" s="1"/>
      <c r="F631" s="1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2:20" ht="12.75" customHeight="1">
      <c r="B632" s="1"/>
      <c r="C632" s="1"/>
      <c r="D632" s="11"/>
      <c r="E632" s="1"/>
      <c r="F632" s="1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2:20" ht="12.75" customHeight="1">
      <c r="B633" s="1"/>
      <c r="C633" s="1"/>
      <c r="D633" s="11"/>
      <c r="E633" s="1"/>
      <c r="F633" s="1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2:20" ht="12.75" customHeight="1">
      <c r="B634" s="1"/>
      <c r="C634" s="1"/>
      <c r="D634" s="11"/>
      <c r="E634" s="1"/>
      <c r="F634" s="1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2:20" ht="12.75" customHeight="1">
      <c r="B635" s="1"/>
      <c r="C635" s="1"/>
      <c r="D635" s="11"/>
      <c r="E635" s="1"/>
      <c r="F635" s="1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2:20" ht="12.75" customHeight="1">
      <c r="B636" s="1"/>
      <c r="C636" s="1"/>
      <c r="D636" s="11"/>
      <c r="E636" s="1"/>
      <c r="F636" s="1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2:20" ht="12.75" customHeight="1">
      <c r="B637" s="1"/>
      <c r="C637" s="1"/>
      <c r="D637" s="11"/>
      <c r="E637" s="1"/>
      <c r="F637" s="1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2:20" ht="12.75" customHeight="1">
      <c r="B638" s="1"/>
      <c r="C638" s="1"/>
      <c r="D638" s="11"/>
      <c r="E638" s="1"/>
      <c r="F638" s="1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2:20" ht="12.75" customHeight="1">
      <c r="B639" s="1"/>
      <c r="C639" s="1"/>
      <c r="D639" s="11"/>
      <c r="E639" s="1"/>
      <c r="F639" s="1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2:20" ht="12.75" customHeight="1">
      <c r="B640" s="1"/>
      <c r="C640" s="1"/>
      <c r="D640" s="11"/>
      <c r="E640" s="1"/>
      <c r="F640" s="1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2:20" ht="12.75" customHeight="1">
      <c r="B641" s="1"/>
      <c r="C641" s="1"/>
      <c r="D641" s="11"/>
      <c r="E641" s="1"/>
      <c r="F641" s="1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2:20" ht="12.75" customHeight="1">
      <c r="B642" s="1"/>
      <c r="C642" s="1"/>
      <c r="D642" s="11"/>
      <c r="E642" s="1"/>
      <c r="F642" s="1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2:20" ht="12.75" customHeight="1">
      <c r="B643" s="1"/>
      <c r="C643" s="1"/>
      <c r="D643" s="11"/>
      <c r="E643" s="1"/>
      <c r="F643" s="1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2:20" ht="12.75" customHeight="1">
      <c r="B644" s="1"/>
      <c r="C644" s="1"/>
      <c r="D644" s="11"/>
      <c r="E644" s="1"/>
      <c r="F644" s="1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2:20" ht="12.75" customHeight="1">
      <c r="B645" s="1"/>
      <c r="C645" s="1"/>
      <c r="D645" s="11"/>
      <c r="E645" s="1"/>
      <c r="F645" s="1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2:20" ht="12.75" customHeight="1">
      <c r="B646" s="1"/>
      <c r="C646" s="1"/>
      <c r="D646" s="11"/>
      <c r="E646" s="1"/>
      <c r="F646" s="1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2:20" ht="12.75" customHeight="1">
      <c r="B647" s="1"/>
      <c r="C647" s="1"/>
      <c r="D647" s="11"/>
      <c r="E647" s="1"/>
      <c r="F647" s="1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2:20" ht="12.75" customHeight="1">
      <c r="B648" s="1"/>
      <c r="C648" s="1"/>
      <c r="D648" s="11"/>
      <c r="E648" s="1"/>
      <c r="F648" s="1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2:20" ht="12.75" customHeight="1">
      <c r="B649" s="1"/>
      <c r="C649" s="1"/>
      <c r="D649" s="11"/>
      <c r="E649" s="1"/>
      <c r="F649" s="1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2:20" ht="12.75" customHeight="1">
      <c r="B650" s="1"/>
      <c r="C650" s="1"/>
      <c r="D650" s="11"/>
      <c r="E650" s="1"/>
      <c r="F650" s="1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2:20" ht="12.75" customHeight="1">
      <c r="B651" s="1"/>
      <c r="C651" s="1"/>
      <c r="D651" s="11"/>
      <c r="E651" s="1"/>
      <c r="F651" s="1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2:20" ht="12.75" customHeight="1">
      <c r="B652" s="1"/>
      <c r="C652" s="1"/>
      <c r="D652" s="11"/>
      <c r="E652" s="1"/>
      <c r="F652" s="1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2:20" ht="12.75" customHeight="1">
      <c r="B653" s="1"/>
      <c r="C653" s="1"/>
      <c r="D653" s="11"/>
      <c r="E653" s="1"/>
      <c r="F653" s="1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2:20" ht="12.75" customHeight="1">
      <c r="B654" s="1"/>
      <c r="C654" s="1"/>
      <c r="D654" s="11"/>
      <c r="E654" s="1"/>
      <c r="F654" s="1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2:20" ht="12.75" customHeight="1">
      <c r="B655" s="1"/>
      <c r="C655" s="1"/>
      <c r="D655" s="11"/>
      <c r="E655" s="1"/>
      <c r="F655" s="1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2:20" ht="12.75" customHeight="1">
      <c r="B656" s="1"/>
      <c r="C656" s="1"/>
      <c r="D656" s="11"/>
      <c r="E656" s="1"/>
      <c r="F656" s="1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2:20" ht="12.75" customHeight="1">
      <c r="B657" s="1"/>
      <c r="C657" s="1"/>
      <c r="D657" s="11"/>
      <c r="E657" s="1"/>
      <c r="F657" s="1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2:20" ht="12.75" customHeight="1">
      <c r="B658" s="1"/>
      <c r="C658" s="1"/>
      <c r="D658" s="11"/>
      <c r="E658" s="1"/>
      <c r="F658" s="1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2:20" ht="12.75" customHeight="1">
      <c r="B659" s="1"/>
      <c r="C659" s="1"/>
      <c r="D659" s="11"/>
      <c r="E659" s="1"/>
      <c r="F659" s="1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2:20" ht="12.75" customHeight="1">
      <c r="B660" s="1"/>
      <c r="C660" s="1"/>
      <c r="D660" s="11"/>
      <c r="E660" s="1"/>
      <c r="F660" s="1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2:20" ht="12.75" customHeight="1">
      <c r="B661" s="1"/>
      <c r="C661" s="1"/>
      <c r="D661" s="11"/>
      <c r="E661" s="1"/>
      <c r="F661" s="1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2:20" ht="12.75" customHeight="1">
      <c r="B662" s="1"/>
      <c r="C662" s="1"/>
      <c r="D662" s="11"/>
      <c r="E662" s="1"/>
      <c r="F662" s="1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2:20" ht="12.75" customHeight="1">
      <c r="B663" s="1"/>
      <c r="C663" s="1"/>
      <c r="D663" s="11"/>
      <c r="E663" s="1"/>
      <c r="F663" s="1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2:20" ht="12.75" customHeight="1">
      <c r="B664" s="1"/>
      <c r="C664" s="1"/>
      <c r="D664" s="11"/>
      <c r="E664" s="1"/>
      <c r="F664" s="1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2:20" ht="12.75" customHeight="1">
      <c r="B665" s="1"/>
      <c r="C665" s="1"/>
      <c r="D665" s="11"/>
      <c r="E665" s="1"/>
      <c r="F665" s="1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2:20" ht="12.75" customHeight="1">
      <c r="B666" s="1"/>
      <c r="C666" s="1"/>
      <c r="D666" s="11"/>
      <c r="E666" s="1"/>
      <c r="F666" s="1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2:20" ht="12.75" customHeight="1">
      <c r="B667" s="1"/>
      <c r="C667" s="1"/>
      <c r="D667" s="11"/>
      <c r="E667" s="1"/>
      <c r="F667" s="1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2:20" ht="12.75" customHeight="1">
      <c r="B668" s="1"/>
      <c r="C668" s="1"/>
      <c r="D668" s="11"/>
      <c r="E668" s="1"/>
      <c r="F668" s="1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2:20" ht="12.75" customHeight="1">
      <c r="B669" s="1"/>
      <c r="C669" s="1"/>
      <c r="D669" s="11"/>
      <c r="E669" s="1"/>
      <c r="F669" s="1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2:20" ht="12.75" customHeight="1">
      <c r="B670" s="1"/>
      <c r="C670" s="1"/>
      <c r="D670" s="11"/>
      <c r="E670" s="1"/>
      <c r="F670" s="1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2:20" ht="12.75" customHeight="1">
      <c r="B671" s="1"/>
      <c r="C671" s="1"/>
      <c r="D671" s="11"/>
      <c r="E671" s="1"/>
      <c r="F671" s="1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2:20" ht="12.75" customHeight="1">
      <c r="B672" s="1"/>
      <c r="C672" s="1"/>
      <c r="D672" s="11"/>
      <c r="E672" s="1"/>
      <c r="F672" s="1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2:20" ht="12.75" customHeight="1">
      <c r="B673" s="1"/>
      <c r="C673" s="1"/>
      <c r="D673" s="11"/>
      <c r="E673" s="1"/>
      <c r="F673" s="1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2:20" ht="12.75" customHeight="1">
      <c r="B674" s="1"/>
      <c r="C674" s="1"/>
      <c r="D674" s="11"/>
      <c r="E674" s="1"/>
      <c r="F674" s="1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2:20" ht="12.75" customHeight="1">
      <c r="B675" s="1"/>
      <c r="C675" s="1"/>
      <c r="D675" s="11"/>
      <c r="E675" s="1"/>
      <c r="F675" s="1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2:20" ht="12.75" customHeight="1">
      <c r="B676" s="1"/>
      <c r="C676" s="1"/>
      <c r="D676" s="11"/>
      <c r="E676" s="1"/>
      <c r="F676" s="1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2:20" ht="12.75" customHeight="1">
      <c r="B677" s="1"/>
      <c r="C677" s="1"/>
      <c r="D677" s="11"/>
      <c r="E677" s="1"/>
      <c r="F677" s="1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2:20" ht="12.75" customHeight="1">
      <c r="B678" s="1"/>
      <c r="C678" s="1"/>
      <c r="D678" s="11"/>
      <c r="E678" s="1"/>
      <c r="F678" s="1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2:20" ht="12.75" customHeight="1">
      <c r="B679" s="1"/>
      <c r="C679" s="1"/>
      <c r="D679" s="11"/>
      <c r="E679" s="1"/>
      <c r="F679" s="1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2:20" ht="12.75" customHeight="1">
      <c r="B680" s="1"/>
      <c r="C680" s="1"/>
      <c r="D680" s="11"/>
      <c r="E680" s="1"/>
      <c r="F680" s="1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2:20" ht="12.75" customHeight="1">
      <c r="B681" s="1"/>
      <c r="C681" s="1"/>
      <c r="D681" s="11"/>
      <c r="E681" s="1"/>
      <c r="F681" s="1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2:20" ht="12.75" customHeight="1">
      <c r="B682" s="1"/>
      <c r="C682" s="1"/>
      <c r="D682" s="11"/>
      <c r="E682" s="1"/>
      <c r="F682" s="1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2:20" ht="12.75" customHeight="1">
      <c r="B683" s="1"/>
      <c r="C683" s="1"/>
      <c r="D683" s="11"/>
      <c r="E683" s="1"/>
      <c r="F683" s="1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2:20" ht="12.75" customHeight="1">
      <c r="B684" s="1"/>
      <c r="C684" s="1"/>
      <c r="D684" s="11"/>
      <c r="E684" s="1"/>
      <c r="F684" s="1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2:20" ht="12.75" customHeight="1">
      <c r="B685" s="1"/>
      <c r="C685" s="1"/>
      <c r="D685" s="11"/>
      <c r="E685" s="1"/>
      <c r="F685" s="1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2:20" ht="12.75" customHeight="1">
      <c r="B686" s="1"/>
      <c r="C686" s="1"/>
      <c r="D686" s="11"/>
      <c r="E686" s="1"/>
      <c r="F686" s="1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2:20" ht="12.75" customHeight="1">
      <c r="B687" s="1"/>
      <c r="C687" s="1"/>
      <c r="D687" s="11"/>
      <c r="E687" s="1"/>
      <c r="F687" s="1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2:20" ht="12.75" customHeight="1">
      <c r="B688" s="1"/>
      <c r="C688" s="1"/>
      <c r="D688" s="11"/>
      <c r="E688" s="1"/>
      <c r="F688" s="1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2:20" ht="12.75" customHeight="1">
      <c r="B689" s="1"/>
      <c r="C689" s="1"/>
      <c r="D689" s="11"/>
      <c r="E689" s="1"/>
      <c r="F689" s="1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2:20" ht="12.75" customHeight="1">
      <c r="B690" s="1"/>
      <c r="C690" s="1"/>
      <c r="D690" s="11"/>
      <c r="E690" s="1"/>
      <c r="F690" s="1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2:20" ht="12.75" customHeight="1">
      <c r="B691" s="1"/>
      <c r="C691" s="1"/>
      <c r="D691" s="11"/>
      <c r="E691" s="1"/>
      <c r="F691" s="1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2:20" ht="12.75" customHeight="1">
      <c r="B692" s="1"/>
      <c r="C692" s="1"/>
      <c r="D692" s="11"/>
      <c r="E692" s="1"/>
      <c r="F692" s="1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2:20" ht="12.75" customHeight="1">
      <c r="B693" s="1"/>
      <c r="C693" s="1"/>
      <c r="D693" s="11"/>
      <c r="E693" s="1"/>
      <c r="F693" s="1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2:20" ht="12.75" customHeight="1">
      <c r="B694" s="1"/>
      <c r="C694" s="1"/>
      <c r="D694" s="11"/>
      <c r="E694" s="1"/>
      <c r="F694" s="1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2:20" ht="12.75" customHeight="1">
      <c r="B695" s="1"/>
      <c r="C695" s="1"/>
      <c r="D695" s="11"/>
      <c r="E695" s="1"/>
      <c r="F695" s="1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2:20" ht="12.75" customHeight="1">
      <c r="B696" s="1"/>
      <c r="C696" s="1"/>
      <c r="D696" s="11"/>
      <c r="E696" s="1"/>
      <c r="F696" s="1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2:20" ht="12.75" customHeight="1">
      <c r="B697" s="1"/>
      <c r="C697" s="1"/>
      <c r="D697" s="11"/>
      <c r="E697" s="1"/>
      <c r="F697" s="1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2:20" ht="12.75" customHeight="1">
      <c r="B698" s="1"/>
      <c r="C698" s="1"/>
      <c r="D698" s="11"/>
      <c r="E698" s="1"/>
      <c r="F698" s="1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2:20" ht="12.75" customHeight="1">
      <c r="B699" s="1"/>
      <c r="C699" s="1"/>
      <c r="D699" s="11"/>
      <c r="E699" s="1"/>
      <c r="F699" s="1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2:20" ht="12.75" customHeight="1">
      <c r="B700" s="1"/>
      <c r="C700" s="1"/>
      <c r="D700" s="11"/>
      <c r="E700" s="1"/>
      <c r="F700" s="1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2:20" ht="12.75" customHeight="1">
      <c r="B701" s="1"/>
      <c r="C701" s="1"/>
      <c r="D701" s="11"/>
      <c r="E701" s="1"/>
      <c r="F701" s="1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2:20" ht="12.75" customHeight="1">
      <c r="B702" s="1"/>
      <c r="C702" s="1"/>
      <c r="D702" s="11"/>
      <c r="E702" s="1"/>
      <c r="F702" s="1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2:20" ht="12.75" customHeight="1">
      <c r="B703" s="1"/>
      <c r="C703" s="1"/>
      <c r="D703" s="11"/>
      <c r="E703" s="1"/>
      <c r="F703" s="1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2:20" ht="12.75" customHeight="1">
      <c r="B704" s="1"/>
      <c r="C704" s="1"/>
      <c r="D704" s="11"/>
      <c r="E704" s="1"/>
      <c r="F704" s="1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2:20" ht="12.75" customHeight="1">
      <c r="B705" s="1"/>
      <c r="C705" s="1"/>
      <c r="D705" s="11"/>
      <c r="E705" s="1"/>
      <c r="F705" s="1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2:20" ht="12.75" customHeight="1">
      <c r="B706" s="1"/>
      <c r="C706" s="1"/>
      <c r="D706" s="11"/>
      <c r="E706" s="1"/>
      <c r="F706" s="1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2:20" ht="12.75" customHeight="1">
      <c r="B707" s="1"/>
      <c r="C707" s="1"/>
      <c r="D707" s="11"/>
      <c r="E707" s="1"/>
      <c r="F707" s="1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2:20" ht="12.75" customHeight="1">
      <c r="B708" s="1"/>
      <c r="C708" s="1"/>
      <c r="D708" s="11"/>
      <c r="E708" s="1"/>
      <c r="F708" s="1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2:20" ht="12.75" customHeight="1">
      <c r="B709" s="1"/>
      <c r="C709" s="1"/>
      <c r="D709" s="11"/>
      <c r="E709" s="1"/>
      <c r="F709" s="1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2:20" ht="12.75" customHeight="1">
      <c r="B710" s="1"/>
      <c r="C710" s="1"/>
      <c r="D710" s="11"/>
      <c r="E710" s="1"/>
      <c r="F710" s="1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2:20" ht="12.75" customHeight="1">
      <c r="B711" s="1"/>
      <c r="C711" s="1"/>
      <c r="D711" s="11"/>
      <c r="E711" s="1"/>
      <c r="F711" s="1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2:20" ht="12.75" customHeight="1">
      <c r="B712" s="1"/>
      <c r="C712" s="1"/>
      <c r="D712" s="11"/>
      <c r="E712" s="1"/>
      <c r="F712" s="1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2:20" ht="12.75" customHeight="1">
      <c r="B713" s="1"/>
      <c r="C713" s="1"/>
      <c r="D713" s="11"/>
      <c r="E713" s="1"/>
      <c r="F713" s="1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2:20" ht="12.75" customHeight="1">
      <c r="B714" s="1"/>
      <c r="C714" s="1"/>
      <c r="D714" s="11"/>
      <c r="E714" s="1"/>
      <c r="F714" s="1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2:20" ht="12.75" customHeight="1">
      <c r="B715" s="1"/>
      <c r="C715" s="1"/>
      <c r="D715" s="11"/>
      <c r="E715" s="1"/>
      <c r="F715" s="1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2:20" ht="12.75" customHeight="1">
      <c r="B716" s="1"/>
      <c r="C716" s="1"/>
      <c r="D716" s="11"/>
      <c r="E716" s="1"/>
      <c r="F716" s="1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2:20" ht="12.75" customHeight="1">
      <c r="B717" s="1"/>
      <c r="C717" s="1"/>
      <c r="D717" s="11"/>
      <c r="E717" s="1"/>
      <c r="F717" s="1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2:20" ht="12.75" customHeight="1">
      <c r="B718" s="1"/>
      <c r="C718" s="1"/>
      <c r="D718" s="11"/>
      <c r="E718" s="1"/>
      <c r="F718" s="1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2:20" ht="12.75" customHeight="1">
      <c r="B719" s="1"/>
      <c r="C719" s="1"/>
      <c r="D719" s="11"/>
      <c r="E719" s="1"/>
      <c r="F719" s="1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2:20" ht="12.75" customHeight="1">
      <c r="B720" s="1"/>
      <c r="C720" s="1"/>
      <c r="D720" s="11"/>
      <c r="E720" s="1"/>
      <c r="F720" s="1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2:20" ht="12.75" customHeight="1">
      <c r="B721" s="1"/>
      <c r="C721" s="1"/>
      <c r="D721" s="11"/>
      <c r="E721" s="1"/>
      <c r="F721" s="1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2:20" ht="12.75" customHeight="1">
      <c r="B722" s="1"/>
      <c r="C722" s="1"/>
      <c r="D722" s="11"/>
      <c r="E722" s="1"/>
      <c r="F722" s="1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2:20" ht="12.75" customHeight="1">
      <c r="B723" s="1"/>
      <c r="C723" s="1"/>
      <c r="D723" s="11"/>
      <c r="E723" s="1"/>
      <c r="F723" s="1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2:20" ht="12.75" customHeight="1">
      <c r="B724" s="1"/>
      <c r="C724" s="1"/>
      <c r="D724" s="11"/>
      <c r="E724" s="1"/>
      <c r="F724" s="1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2:20" ht="12.75" customHeight="1">
      <c r="B725" s="1"/>
      <c r="C725" s="1"/>
      <c r="D725" s="11"/>
      <c r="E725" s="1"/>
      <c r="F725" s="1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2:20" ht="12.75" customHeight="1">
      <c r="B726" s="1"/>
      <c r="C726" s="1"/>
      <c r="D726" s="11"/>
      <c r="E726" s="1"/>
      <c r="F726" s="1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2:20" ht="12.75" customHeight="1">
      <c r="B727" s="1"/>
      <c r="C727" s="1"/>
      <c r="D727" s="11"/>
      <c r="E727" s="1"/>
      <c r="F727" s="1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2:20" ht="12.75" customHeight="1">
      <c r="B728" s="1"/>
      <c r="C728" s="1"/>
      <c r="D728" s="11"/>
      <c r="E728" s="1"/>
      <c r="F728" s="1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2:20" ht="12.75" customHeight="1">
      <c r="B729" s="1"/>
      <c r="C729" s="1"/>
      <c r="D729" s="11"/>
      <c r="E729" s="1"/>
      <c r="F729" s="1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2:20" ht="12.75" customHeight="1">
      <c r="B730" s="1"/>
      <c r="C730" s="1"/>
      <c r="D730" s="11"/>
      <c r="E730" s="1"/>
      <c r="F730" s="1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2:20" ht="12.75" customHeight="1">
      <c r="B731" s="1"/>
      <c r="C731" s="1"/>
      <c r="D731" s="11"/>
      <c r="E731" s="1"/>
      <c r="F731" s="1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2:20" ht="12.75" customHeight="1">
      <c r="B732" s="1"/>
      <c r="C732" s="1"/>
      <c r="D732" s="11"/>
      <c r="E732" s="1"/>
      <c r="F732" s="1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2:20" ht="12.75" customHeight="1">
      <c r="B733" s="1"/>
      <c r="C733" s="1"/>
      <c r="D733" s="11"/>
      <c r="E733" s="1"/>
      <c r="F733" s="1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2:20" ht="12.75" customHeight="1">
      <c r="B734" s="1"/>
      <c r="C734" s="1"/>
      <c r="D734" s="11"/>
      <c r="E734" s="1"/>
      <c r="F734" s="1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2:20" ht="12.75" customHeight="1">
      <c r="B735" s="1"/>
      <c r="C735" s="1"/>
      <c r="D735" s="11"/>
      <c r="E735" s="1"/>
      <c r="F735" s="1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2:20" ht="12.75" customHeight="1">
      <c r="B736" s="1"/>
      <c r="C736" s="1"/>
      <c r="D736" s="11"/>
      <c r="E736" s="1"/>
      <c r="F736" s="1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2:20" ht="12.75" customHeight="1">
      <c r="B737" s="1"/>
      <c r="C737" s="1"/>
      <c r="D737" s="11"/>
      <c r="E737" s="1"/>
      <c r="F737" s="1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2:20" ht="12.75" customHeight="1">
      <c r="B738" s="1"/>
      <c r="C738" s="1"/>
      <c r="D738" s="11"/>
      <c r="E738" s="1"/>
      <c r="F738" s="1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2:20" ht="12.75" customHeight="1">
      <c r="B739" s="1"/>
      <c r="C739" s="1"/>
      <c r="D739" s="11"/>
      <c r="E739" s="1"/>
      <c r="F739" s="1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2:20" ht="12.75" customHeight="1">
      <c r="B740" s="1"/>
      <c r="C740" s="1"/>
      <c r="D740" s="11"/>
      <c r="E740" s="1"/>
      <c r="F740" s="1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2:20" ht="12.75" customHeight="1">
      <c r="B741" s="1"/>
      <c r="C741" s="1"/>
      <c r="D741" s="11"/>
      <c r="E741" s="1"/>
      <c r="F741" s="1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2:20" ht="12.75" customHeight="1">
      <c r="B742" s="1"/>
      <c r="C742" s="1"/>
      <c r="D742" s="11"/>
      <c r="E742" s="1"/>
      <c r="F742" s="1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2:20" ht="12.75" customHeight="1">
      <c r="B743" s="1"/>
      <c r="C743" s="1"/>
      <c r="D743" s="11"/>
      <c r="E743" s="1"/>
      <c r="F743" s="1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2:20" ht="12.75" customHeight="1">
      <c r="B744" s="1"/>
      <c r="C744" s="1"/>
      <c r="D744" s="11"/>
      <c r="E744" s="1"/>
      <c r="F744" s="1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2:20" ht="12.75" customHeight="1">
      <c r="B745" s="1"/>
      <c r="C745" s="1"/>
      <c r="D745" s="11"/>
      <c r="E745" s="1"/>
      <c r="F745" s="1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2:20" ht="12.75" customHeight="1">
      <c r="B746" s="1"/>
      <c r="C746" s="1"/>
      <c r="D746" s="11"/>
      <c r="E746" s="1"/>
      <c r="F746" s="1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2:20" ht="12.75" customHeight="1">
      <c r="B747" s="1"/>
      <c r="C747" s="1"/>
      <c r="D747" s="11"/>
      <c r="E747" s="1"/>
      <c r="F747" s="1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2:20" ht="12.75" customHeight="1">
      <c r="B748" s="1"/>
      <c r="C748" s="1"/>
      <c r="D748" s="11"/>
      <c r="E748" s="1"/>
      <c r="F748" s="1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2:20" ht="12.75" customHeight="1">
      <c r="B749" s="1"/>
      <c r="C749" s="1"/>
      <c r="D749" s="11"/>
      <c r="E749" s="1"/>
      <c r="F749" s="1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2:20" ht="12.75" customHeight="1">
      <c r="B750" s="1"/>
      <c r="C750" s="1"/>
      <c r="D750" s="11"/>
      <c r="E750" s="1"/>
      <c r="F750" s="1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2:20" ht="12.75" customHeight="1">
      <c r="B751" s="1"/>
      <c r="C751" s="1"/>
      <c r="D751" s="11"/>
      <c r="E751" s="1"/>
      <c r="F751" s="1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2:20" ht="12.75" customHeight="1">
      <c r="B752" s="1"/>
      <c r="C752" s="1"/>
      <c r="D752" s="11"/>
      <c r="E752" s="1"/>
      <c r="F752" s="1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2:20" ht="12.75" customHeight="1">
      <c r="B753" s="1"/>
      <c r="C753" s="1"/>
      <c r="D753" s="11"/>
      <c r="E753" s="1"/>
      <c r="F753" s="1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2:20" ht="12.75" customHeight="1">
      <c r="B754" s="1"/>
      <c r="C754" s="1"/>
      <c r="D754" s="11"/>
      <c r="E754" s="1"/>
      <c r="F754" s="1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2:20" ht="12.75" customHeight="1">
      <c r="B755" s="1"/>
      <c r="C755" s="1"/>
      <c r="D755" s="11"/>
      <c r="E755" s="1"/>
      <c r="F755" s="1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2:20" ht="12.75" customHeight="1">
      <c r="B756" s="1"/>
      <c r="C756" s="1"/>
      <c r="D756" s="11"/>
      <c r="E756" s="1"/>
      <c r="F756" s="1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2:20" ht="12.75" customHeight="1">
      <c r="B757" s="1"/>
      <c r="C757" s="1"/>
      <c r="D757" s="11"/>
      <c r="E757" s="1"/>
      <c r="F757" s="1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2:20" ht="12.75" customHeight="1">
      <c r="B758" s="1"/>
      <c r="C758" s="1"/>
      <c r="D758" s="11"/>
      <c r="E758" s="1"/>
      <c r="F758" s="1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2:20" ht="12.75" customHeight="1">
      <c r="B759" s="1"/>
      <c r="C759" s="1"/>
      <c r="D759" s="11"/>
      <c r="E759" s="1"/>
      <c r="F759" s="1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2:20" ht="12.75" customHeight="1">
      <c r="B760" s="1"/>
      <c r="C760" s="1"/>
      <c r="D760" s="11"/>
      <c r="E760" s="1"/>
      <c r="F760" s="1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2:20" ht="12.75" customHeight="1">
      <c r="B761" s="1"/>
      <c r="C761" s="1"/>
      <c r="D761" s="11"/>
      <c r="E761" s="1"/>
      <c r="F761" s="1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2:20" ht="12.75" customHeight="1">
      <c r="B762" s="1"/>
      <c r="C762" s="1"/>
      <c r="D762" s="11"/>
      <c r="E762" s="1"/>
      <c r="F762" s="1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2:20" ht="12.75" customHeight="1">
      <c r="B763" s="1"/>
      <c r="C763" s="1"/>
      <c r="D763" s="11"/>
      <c r="E763" s="1"/>
      <c r="F763" s="1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2:20" ht="12.75" customHeight="1">
      <c r="B764" s="1"/>
      <c r="C764" s="1"/>
      <c r="D764" s="11"/>
      <c r="E764" s="1"/>
      <c r="F764" s="1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2:20" ht="12.75" customHeight="1">
      <c r="B765" s="1"/>
      <c r="C765" s="1"/>
      <c r="D765" s="11"/>
      <c r="E765" s="1"/>
      <c r="F765" s="1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2:20" ht="12.75" customHeight="1">
      <c r="B766" s="1"/>
      <c r="C766" s="1"/>
      <c r="D766" s="11"/>
      <c r="E766" s="1"/>
      <c r="F766" s="1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2:20" ht="12.75" customHeight="1">
      <c r="B767" s="1"/>
      <c r="C767" s="1"/>
      <c r="D767" s="11"/>
      <c r="E767" s="1"/>
      <c r="F767" s="1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2:20" ht="12.75" customHeight="1">
      <c r="B768" s="1"/>
      <c r="C768" s="1"/>
      <c r="D768" s="11"/>
      <c r="E768" s="1"/>
      <c r="F768" s="1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2:20" ht="12.75" customHeight="1">
      <c r="B769" s="1"/>
      <c r="C769" s="1"/>
      <c r="D769" s="11"/>
      <c r="E769" s="1"/>
      <c r="F769" s="1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2:20" ht="12.75" customHeight="1">
      <c r="B770" s="1"/>
      <c r="C770" s="1"/>
      <c r="D770" s="11"/>
      <c r="E770" s="1"/>
      <c r="F770" s="1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2:20" ht="12.75" customHeight="1">
      <c r="B771" s="1"/>
      <c r="C771" s="1"/>
      <c r="D771" s="11"/>
      <c r="E771" s="1"/>
      <c r="F771" s="1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2:20" ht="12.75" customHeight="1">
      <c r="B772" s="1"/>
      <c r="C772" s="1"/>
      <c r="D772" s="11"/>
      <c r="E772" s="1"/>
      <c r="F772" s="1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2:20" ht="12.75" customHeight="1">
      <c r="B773" s="1"/>
      <c r="C773" s="1"/>
      <c r="D773" s="11"/>
      <c r="E773" s="1"/>
      <c r="F773" s="1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2:20" ht="12.75" customHeight="1">
      <c r="B774" s="1"/>
      <c r="C774" s="1"/>
      <c r="D774" s="11"/>
      <c r="E774" s="1"/>
      <c r="F774" s="1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2:20" ht="12.75" customHeight="1">
      <c r="B775" s="1"/>
      <c r="C775" s="1"/>
      <c r="D775" s="11"/>
      <c r="E775" s="1"/>
      <c r="F775" s="1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2:20" ht="12.75" customHeight="1">
      <c r="B776" s="1"/>
      <c r="C776" s="1"/>
      <c r="D776" s="11"/>
      <c r="E776" s="1"/>
      <c r="F776" s="1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2:20" ht="12.75" customHeight="1">
      <c r="B777" s="1"/>
      <c r="C777" s="1"/>
      <c r="D777" s="11"/>
      <c r="E777" s="1"/>
      <c r="F777" s="1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2:20" ht="12.75" customHeight="1">
      <c r="B778" s="1"/>
      <c r="C778" s="1"/>
      <c r="D778" s="11"/>
      <c r="E778" s="1"/>
      <c r="F778" s="1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2:20" ht="12.75" customHeight="1">
      <c r="B779" s="1"/>
      <c r="C779" s="1"/>
      <c r="D779" s="11"/>
      <c r="E779" s="1"/>
      <c r="F779" s="1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2:20" ht="12.75" customHeight="1">
      <c r="B780" s="1"/>
      <c r="C780" s="1"/>
      <c r="D780" s="11"/>
      <c r="E780" s="1"/>
      <c r="F780" s="1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2:20" ht="12.75" customHeight="1">
      <c r="B781" s="1"/>
      <c r="C781" s="1"/>
      <c r="D781" s="11"/>
      <c r="E781" s="1"/>
      <c r="F781" s="1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2:20" ht="12.75" customHeight="1">
      <c r="B782" s="1"/>
      <c r="C782" s="1"/>
      <c r="D782" s="11"/>
      <c r="E782" s="1"/>
      <c r="F782" s="1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2:20" ht="12.75" customHeight="1">
      <c r="B783" s="1"/>
      <c r="C783" s="1"/>
      <c r="D783" s="11"/>
      <c r="E783" s="1"/>
      <c r="F783" s="1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2:20" ht="12.75" customHeight="1">
      <c r="B784" s="1"/>
      <c r="C784" s="1"/>
      <c r="D784" s="11"/>
      <c r="E784" s="1"/>
      <c r="F784" s="1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2:20" ht="12.75" customHeight="1">
      <c r="B785" s="1"/>
      <c r="C785" s="1"/>
      <c r="D785" s="11"/>
      <c r="E785" s="1"/>
      <c r="F785" s="1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2:20" ht="12.75" customHeight="1">
      <c r="B786" s="1"/>
      <c r="C786" s="1"/>
      <c r="D786" s="11"/>
      <c r="E786" s="1"/>
      <c r="F786" s="1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2:20" ht="12.75" customHeight="1">
      <c r="B787" s="1"/>
      <c r="C787" s="1"/>
      <c r="D787" s="11"/>
      <c r="E787" s="1"/>
      <c r="F787" s="1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2:20" ht="12.75" customHeight="1">
      <c r="B788" s="1"/>
      <c r="C788" s="1"/>
      <c r="D788" s="11"/>
      <c r="E788" s="1"/>
      <c r="F788" s="1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2:20" ht="12.75" customHeight="1">
      <c r="B789" s="1"/>
      <c r="C789" s="1"/>
      <c r="D789" s="11"/>
      <c r="E789" s="1"/>
      <c r="F789" s="1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2:20" ht="12.75" customHeight="1">
      <c r="B790" s="1"/>
      <c r="C790" s="1"/>
      <c r="D790" s="11"/>
      <c r="E790" s="1"/>
      <c r="F790" s="1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2:20" ht="12.75" customHeight="1">
      <c r="B791" s="1"/>
      <c r="C791" s="1"/>
      <c r="D791" s="11"/>
      <c r="E791" s="1"/>
      <c r="F791" s="1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2:20" ht="12.75" customHeight="1">
      <c r="B792" s="1"/>
      <c r="C792" s="1"/>
      <c r="D792" s="11"/>
      <c r="E792" s="1"/>
      <c r="F792" s="1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2:20" ht="12.75" customHeight="1">
      <c r="B793" s="1"/>
      <c r="C793" s="1"/>
      <c r="D793" s="11"/>
      <c r="E793" s="1"/>
      <c r="F793" s="1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2:20" ht="12.75" customHeight="1">
      <c r="B794" s="1"/>
      <c r="C794" s="1"/>
      <c r="D794" s="11"/>
      <c r="E794" s="1"/>
      <c r="F794" s="1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2:20" ht="12.75" customHeight="1">
      <c r="B795" s="1"/>
      <c r="C795" s="1"/>
      <c r="D795" s="11"/>
      <c r="E795" s="1"/>
      <c r="F795" s="1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2:20" ht="12.75" customHeight="1">
      <c r="B796" s="1"/>
      <c r="C796" s="1"/>
      <c r="D796" s="11"/>
      <c r="E796" s="1"/>
      <c r="F796" s="1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2:20" ht="12.75" customHeight="1">
      <c r="B797" s="1"/>
      <c r="C797" s="1"/>
      <c r="D797" s="11"/>
      <c r="E797" s="1"/>
      <c r="F797" s="1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2:20" ht="12.75" customHeight="1">
      <c r="B798" s="1"/>
      <c r="C798" s="1"/>
      <c r="D798" s="11"/>
      <c r="E798" s="1"/>
      <c r="F798" s="1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2:20" ht="12.75" customHeight="1">
      <c r="B799" s="1"/>
      <c r="C799" s="1"/>
      <c r="D799" s="11"/>
      <c r="E799" s="1"/>
      <c r="F799" s="1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2:20" ht="12.75" customHeight="1">
      <c r="B800" s="1"/>
      <c r="C800" s="1"/>
      <c r="D800" s="11"/>
      <c r="E800" s="1"/>
      <c r="F800" s="1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2:20" ht="12.75" customHeight="1">
      <c r="B801" s="1"/>
      <c r="C801" s="1"/>
      <c r="D801" s="11"/>
      <c r="E801" s="1"/>
      <c r="F801" s="1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2:20" ht="12.75" customHeight="1">
      <c r="B802" s="1"/>
      <c r="C802" s="1"/>
      <c r="D802" s="11"/>
      <c r="E802" s="1"/>
      <c r="F802" s="1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2:20" ht="12.75" customHeight="1">
      <c r="B803" s="1"/>
      <c r="C803" s="1"/>
      <c r="D803" s="11"/>
      <c r="E803" s="1"/>
      <c r="F803" s="1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2:20" ht="12.75" customHeight="1">
      <c r="B804" s="1"/>
      <c r="C804" s="1"/>
      <c r="D804" s="11"/>
      <c r="E804" s="1"/>
      <c r="F804" s="1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2:20" ht="12.75" customHeight="1">
      <c r="B805" s="1"/>
      <c r="C805" s="1"/>
      <c r="D805" s="11"/>
      <c r="E805" s="1"/>
      <c r="F805" s="1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2:20" ht="12.75" customHeight="1">
      <c r="B806" s="1"/>
      <c r="C806" s="1"/>
      <c r="D806" s="11"/>
      <c r="E806" s="1"/>
      <c r="F806" s="1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2:20" ht="12.75" customHeight="1">
      <c r="B807" s="1"/>
      <c r="C807" s="1"/>
      <c r="D807" s="11"/>
      <c r="E807" s="1"/>
      <c r="F807" s="1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2:20" ht="12.75" customHeight="1">
      <c r="B808" s="1"/>
      <c r="C808" s="1"/>
      <c r="D808" s="11"/>
      <c r="E808" s="1"/>
      <c r="F808" s="1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2:20" ht="12.75" customHeight="1">
      <c r="B809" s="1"/>
      <c r="C809" s="1"/>
      <c r="D809" s="11"/>
      <c r="E809" s="1"/>
      <c r="F809" s="1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2:20" ht="12.75" customHeight="1">
      <c r="B810" s="1"/>
      <c r="C810" s="1"/>
      <c r="D810" s="11"/>
      <c r="E810" s="1"/>
      <c r="F810" s="1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2:20" ht="12.75" customHeight="1">
      <c r="B811" s="1"/>
      <c r="C811" s="1"/>
      <c r="D811" s="11"/>
      <c r="E811" s="1"/>
      <c r="F811" s="1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2:20" ht="12.75" customHeight="1">
      <c r="B812" s="1"/>
      <c r="C812" s="1"/>
      <c r="D812" s="11"/>
      <c r="E812" s="1"/>
      <c r="F812" s="1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2:20" ht="12.75" customHeight="1">
      <c r="B813" s="1"/>
      <c r="C813" s="1"/>
      <c r="D813" s="11"/>
      <c r="E813" s="1"/>
      <c r="F813" s="1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2:20" ht="12.75" customHeight="1">
      <c r="B814" s="1"/>
      <c r="C814" s="1"/>
      <c r="D814" s="11"/>
      <c r="E814" s="1"/>
      <c r="F814" s="1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2:20" ht="12.75" customHeight="1">
      <c r="B815" s="1"/>
      <c r="C815" s="1"/>
      <c r="D815" s="11"/>
      <c r="E815" s="1"/>
      <c r="F815" s="1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2:20" ht="12.75" customHeight="1">
      <c r="B816" s="1"/>
      <c r="C816" s="1"/>
      <c r="D816" s="11"/>
      <c r="E816" s="1"/>
      <c r="F816" s="1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2:20" ht="12.75" customHeight="1">
      <c r="B817" s="1"/>
      <c r="C817" s="1"/>
      <c r="D817" s="11"/>
      <c r="E817" s="1"/>
      <c r="F817" s="1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2:20" ht="12.75" customHeight="1">
      <c r="B818" s="1"/>
      <c r="C818" s="1"/>
      <c r="D818" s="11"/>
      <c r="E818" s="1"/>
      <c r="F818" s="1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2:20" ht="12.75" customHeight="1">
      <c r="B819" s="1"/>
      <c r="C819" s="1"/>
      <c r="D819" s="11"/>
      <c r="E819" s="1"/>
      <c r="F819" s="1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2:20" ht="12.75" customHeight="1">
      <c r="B820" s="1"/>
      <c r="C820" s="1"/>
      <c r="D820" s="11"/>
      <c r="E820" s="1"/>
      <c r="F820" s="1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2:20" ht="12.75" customHeight="1">
      <c r="B821" s="1"/>
      <c r="C821" s="1"/>
      <c r="D821" s="11"/>
      <c r="E821" s="1"/>
      <c r="F821" s="1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2:20" ht="12.75" customHeight="1">
      <c r="B822" s="1"/>
      <c r="C822" s="1"/>
      <c r="D822" s="11"/>
      <c r="E822" s="1"/>
      <c r="F822" s="1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2:20" ht="12.75" customHeight="1">
      <c r="B823" s="1"/>
      <c r="C823" s="1"/>
      <c r="D823" s="11"/>
      <c r="E823" s="1"/>
      <c r="F823" s="1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2:20" ht="12.75" customHeight="1">
      <c r="B824" s="1"/>
      <c r="C824" s="1"/>
      <c r="D824" s="11"/>
      <c r="E824" s="1"/>
      <c r="F824" s="1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2:20" ht="12.75" customHeight="1">
      <c r="B825" s="1"/>
      <c r="C825" s="1"/>
      <c r="D825" s="11"/>
      <c r="E825" s="1"/>
      <c r="F825" s="1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2:20" ht="12.75" customHeight="1">
      <c r="B826" s="1"/>
      <c r="C826" s="1"/>
      <c r="D826" s="11"/>
      <c r="E826" s="1"/>
      <c r="F826" s="1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2:20" ht="12.75" customHeight="1">
      <c r="B827" s="1"/>
      <c r="C827" s="1"/>
      <c r="D827" s="11"/>
      <c r="E827" s="1"/>
      <c r="F827" s="1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2:20" ht="12.75" customHeight="1">
      <c r="B828" s="1"/>
      <c r="C828" s="1"/>
      <c r="D828" s="11"/>
      <c r="E828" s="1"/>
      <c r="F828" s="1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2:20" ht="12.75" customHeight="1">
      <c r="B829" s="1"/>
      <c r="C829" s="1"/>
      <c r="D829" s="11"/>
      <c r="E829" s="1"/>
      <c r="F829" s="1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2:20" ht="12.75" customHeight="1">
      <c r="B830" s="1"/>
      <c r="C830" s="1"/>
      <c r="D830" s="11"/>
      <c r="E830" s="1"/>
      <c r="F830" s="1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2:20" ht="12.75" customHeight="1">
      <c r="B831" s="1"/>
      <c r="C831" s="1"/>
      <c r="D831" s="11"/>
      <c r="E831" s="1"/>
      <c r="F831" s="1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2:20" ht="12.75" customHeight="1">
      <c r="B832" s="1"/>
      <c r="C832" s="1"/>
      <c r="D832" s="11"/>
      <c r="E832" s="1"/>
      <c r="F832" s="1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2:20" ht="12.75" customHeight="1">
      <c r="B833" s="1"/>
      <c r="C833" s="1"/>
      <c r="D833" s="11"/>
      <c r="E833" s="1"/>
      <c r="F833" s="1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2:20" ht="12.75" customHeight="1">
      <c r="B834" s="1"/>
      <c r="C834" s="1"/>
      <c r="D834" s="11"/>
      <c r="E834" s="1"/>
      <c r="F834" s="1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2:20" ht="12.75" customHeight="1">
      <c r="B835" s="1"/>
      <c r="C835" s="1"/>
      <c r="D835" s="11"/>
      <c r="E835" s="1"/>
      <c r="F835" s="1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2:20" ht="12.75" customHeight="1">
      <c r="B836" s="1"/>
      <c r="C836" s="1"/>
      <c r="D836" s="11"/>
      <c r="E836" s="1"/>
      <c r="F836" s="1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2:20" ht="12.75" customHeight="1">
      <c r="B837" s="1"/>
      <c r="C837" s="1"/>
      <c r="D837" s="11"/>
      <c r="E837" s="1"/>
      <c r="F837" s="1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2:20" ht="12.75" customHeight="1">
      <c r="B838" s="1"/>
      <c r="C838" s="1"/>
      <c r="D838" s="11"/>
      <c r="E838" s="1"/>
      <c r="F838" s="1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2:20" ht="12.75" customHeight="1">
      <c r="B839" s="1"/>
      <c r="C839" s="1"/>
      <c r="D839" s="11"/>
      <c r="E839" s="1"/>
      <c r="F839" s="1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2:20" ht="12.75" customHeight="1">
      <c r="B840" s="1"/>
      <c r="C840" s="1"/>
      <c r="D840" s="11"/>
      <c r="E840" s="1"/>
      <c r="F840" s="1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2:20" ht="12.75" customHeight="1">
      <c r="B841" s="1"/>
      <c r="C841" s="1"/>
      <c r="D841" s="11"/>
      <c r="E841" s="1"/>
      <c r="F841" s="1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2:20" ht="12.75" customHeight="1">
      <c r="B842" s="1"/>
      <c r="C842" s="1"/>
      <c r="D842" s="11"/>
      <c r="E842" s="1"/>
      <c r="F842" s="1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2:20" ht="12.75" customHeight="1">
      <c r="B843" s="1"/>
      <c r="C843" s="1"/>
      <c r="D843" s="11"/>
      <c r="E843" s="1"/>
      <c r="F843" s="1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2:20" ht="12.75" customHeight="1">
      <c r="B844" s="1"/>
      <c r="C844" s="1"/>
      <c r="D844" s="11"/>
      <c r="E844" s="1"/>
      <c r="F844" s="1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2:20" ht="12.75" customHeight="1">
      <c r="B845" s="1"/>
      <c r="C845" s="1"/>
      <c r="D845" s="11"/>
      <c r="E845" s="1"/>
      <c r="F845" s="1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2:20" ht="12.75" customHeight="1">
      <c r="B846" s="1"/>
      <c r="C846" s="1"/>
      <c r="D846" s="11"/>
      <c r="E846" s="1"/>
      <c r="F846" s="1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2:20" ht="12.75" customHeight="1">
      <c r="B847" s="1"/>
      <c r="C847" s="1"/>
      <c r="D847" s="11"/>
      <c r="E847" s="1"/>
      <c r="F847" s="1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2:20" ht="12.75" customHeight="1">
      <c r="B848" s="1"/>
      <c r="C848" s="1"/>
      <c r="D848" s="11"/>
      <c r="E848" s="1"/>
      <c r="F848" s="1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2:20" ht="12.75" customHeight="1">
      <c r="B849" s="1"/>
      <c r="C849" s="1"/>
      <c r="D849" s="11"/>
      <c r="E849" s="1"/>
      <c r="F849" s="1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2:20" ht="12.75" customHeight="1">
      <c r="B850" s="1"/>
      <c r="C850" s="1"/>
      <c r="D850" s="11"/>
      <c r="E850" s="1"/>
      <c r="F850" s="1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2:20" ht="12.75" customHeight="1">
      <c r="B851" s="1"/>
      <c r="C851" s="1"/>
      <c r="D851" s="11"/>
      <c r="E851" s="1"/>
      <c r="F851" s="1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2:20" ht="12.75" customHeight="1">
      <c r="B852" s="1"/>
      <c r="C852" s="1"/>
      <c r="D852" s="11"/>
      <c r="E852" s="1"/>
      <c r="F852" s="1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2:20" ht="12.75" customHeight="1">
      <c r="B853" s="1"/>
      <c r="C853" s="1"/>
      <c r="D853" s="11"/>
      <c r="E853" s="1"/>
      <c r="F853" s="1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2:20" ht="12.75" customHeight="1">
      <c r="B854" s="1"/>
      <c r="C854" s="1"/>
      <c r="D854" s="11"/>
      <c r="E854" s="1"/>
      <c r="F854" s="1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2:20" ht="12.75" customHeight="1">
      <c r="B855" s="1"/>
      <c r="C855" s="1"/>
      <c r="D855" s="11"/>
      <c r="E855" s="1"/>
      <c r="F855" s="1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2:20" ht="12.75" customHeight="1">
      <c r="B856" s="1"/>
      <c r="C856" s="1"/>
      <c r="D856" s="11"/>
      <c r="E856" s="1"/>
      <c r="F856" s="1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2:20" ht="12.75" customHeight="1">
      <c r="B857" s="1"/>
      <c r="C857" s="1"/>
      <c r="D857" s="11"/>
      <c r="E857" s="1"/>
      <c r="F857" s="1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2:20" ht="12.75" customHeight="1">
      <c r="B858" s="1"/>
      <c r="C858" s="1"/>
      <c r="D858" s="11"/>
      <c r="E858" s="1"/>
      <c r="F858" s="1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2:20" ht="12.75" customHeight="1">
      <c r="B859" s="1"/>
      <c r="C859" s="1"/>
      <c r="D859" s="11"/>
      <c r="E859" s="1"/>
      <c r="F859" s="1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2:20" ht="12.75" customHeight="1">
      <c r="B860" s="1"/>
      <c r="C860" s="1"/>
      <c r="D860" s="11"/>
      <c r="E860" s="1"/>
      <c r="F860" s="1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2:20" ht="12.75" customHeight="1">
      <c r="B861" s="1"/>
      <c r="C861" s="1"/>
      <c r="D861" s="11"/>
      <c r="E861" s="1"/>
      <c r="F861" s="1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2:20" ht="12.75" customHeight="1">
      <c r="B862" s="1"/>
      <c r="C862" s="1"/>
      <c r="D862" s="11"/>
      <c r="E862" s="1"/>
      <c r="F862" s="1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2:20" ht="12.75" customHeight="1">
      <c r="B863" s="1"/>
      <c r="C863" s="1"/>
      <c r="D863" s="11"/>
      <c r="E863" s="1"/>
      <c r="F863" s="1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2:20" ht="12.75" customHeight="1">
      <c r="B864" s="1"/>
      <c r="C864" s="1"/>
      <c r="D864" s="11"/>
      <c r="E864" s="1"/>
      <c r="F864" s="1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2:20" ht="12.75" customHeight="1">
      <c r="B865" s="1"/>
      <c r="C865" s="1"/>
      <c r="D865" s="11"/>
      <c r="E865" s="1"/>
      <c r="F865" s="1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2:20" ht="12.75" customHeight="1">
      <c r="B866" s="1"/>
      <c r="C866" s="1"/>
      <c r="D866" s="11"/>
      <c r="E866" s="1"/>
      <c r="F866" s="1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2:20" ht="12.75" customHeight="1">
      <c r="B867" s="1"/>
      <c r="C867" s="1"/>
      <c r="D867" s="11"/>
      <c r="E867" s="1"/>
      <c r="F867" s="1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2:20" ht="12.75" customHeight="1">
      <c r="B868" s="1"/>
      <c r="C868" s="1"/>
      <c r="D868" s="11"/>
      <c r="E868" s="1"/>
      <c r="F868" s="1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2:20" ht="12.75" customHeight="1">
      <c r="B869" s="1"/>
      <c r="C869" s="1"/>
      <c r="D869" s="11"/>
      <c r="E869" s="1"/>
      <c r="F869" s="1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2:20" ht="12.75" customHeight="1">
      <c r="B870" s="1"/>
      <c r="C870" s="1"/>
      <c r="D870" s="11"/>
      <c r="E870" s="1"/>
      <c r="F870" s="1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2:20" ht="12.75" customHeight="1">
      <c r="B871" s="1"/>
      <c r="C871" s="1"/>
      <c r="D871" s="11"/>
      <c r="E871" s="1"/>
      <c r="F871" s="1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2:20" ht="12.75" customHeight="1">
      <c r="B872" s="1"/>
      <c r="C872" s="1"/>
      <c r="D872" s="11"/>
      <c r="E872" s="1"/>
      <c r="F872" s="1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2:20" ht="12.75" customHeight="1">
      <c r="B873" s="1"/>
      <c r="C873" s="1"/>
      <c r="D873" s="11"/>
      <c r="E873" s="1"/>
      <c r="F873" s="1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2:20" ht="12.75" customHeight="1">
      <c r="B874" s="1"/>
      <c r="C874" s="1"/>
      <c r="D874" s="11"/>
      <c r="E874" s="1"/>
      <c r="F874" s="1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2:20" ht="12.75" customHeight="1">
      <c r="B875" s="1"/>
      <c r="C875" s="1"/>
      <c r="D875" s="11"/>
      <c r="E875" s="1"/>
      <c r="F875" s="1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2:20" ht="12.75" customHeight="1">
      <c r="B876" s="1"/>
      <c r="C876" s="1"/>
      <c r="D876" s="11"/>
      <c r="E876" s="1"/>
      <c r="F876" s="1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2:20" ht="12.75" customHeight="1">
      <c r="B877" s="1"/>
      <c r="C877" s="1"/>
      <c r="D877" s="11"/>
      <c r="E877" s="1"/>
      <c r="F877" s="1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2:20" ht="12.75" customHeight="1">
      <c r="B878" s="1"/>
      <c r="C878" s="1"/>
      <c r="D878" s="11"/>
      <c r="E878" s="1"/>
      <c r="F878" s="1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2:20" ht="12.75" customHeight="1">
      <c r="B879" s="1"/>
      <c r="C879" s="1"/>
      <c r="D879" s="11"/>
      <c r="E879" s="1"/>
      <c r="F879" s="1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2:20" ht="12.75" customHeight="1">
      <c r="B880" s="1"/>
      <c r="C880" s="1"/>
      <c r="D880" s="11"/>
      <c r="E880" s="1"/>
      <c r="F880" s="1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2:20" ht="12.75" customHeight="1">
      <c r="B881" s="1"/>
      <c r="C881" s="1"/>
      <c r="D881" s="11"/>
      <c r="E881" s="1"/>
      <c r="F881" s="1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2:20" ht="12.75" customHeight="1">
      <c r="B882" s="1"/>
      <c r="C882" s="1"/>
      <c r="D882" s="11"/>
      <c r="E882" s="1"/>
      <c r="F882" s="1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2:20" ht="12.75" customHeight="1">
      <c r="B883" s="1"/>
      <c r="C883" s="1"/>
      <c r="D883" s="11"/>
      <c r="E883" s="1"/>
      <c r="F883" s="1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2:20" ht="12.75" customHeight="1">
      <c r="B884" s="1"/>
      <c r="C884" s="1"/>
      <c r="D884" s="11"/>
      <c r="E884" s="1"/>
      <c r="F884" s="1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2:20" ht="12.75" customHeight="1">
      <c r="B885" s="1"/>
      <c r="C885" s="1"/>
      <c r="D885" s="11"/>
      <c r="E885" s="1"/>
      <c r="F885" s="1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2:20" ht="12.75" customHeight="1">
      <c r="B886" s="1"/>
      <c r="C886" s="1"/>
      <c r="D886" s="11"/>
      <c r="E886" s="1"/>
      <c r="F886" s="1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2:20" ht="12.75" customHeight="1">
      <c r="B887" s="1"/>
      <c r="C887" s="1"/>
      <c r="D887" s="11"/>
      <c r="E887" s="1"/>
      <c r="F887" s="1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2:20" ht="12.75" customHeight="1">
      <c r="B888" s="1"/>
      <c r="C888" s="1"/>
      <c r="D888" s="11"/>
      <c r="E888" s="1"/>
      <c r="F888" s="1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2:20" ht="12.75" customHeight="1">
      <c r="B889" s="1"/>
      <c r="C889" s="1"/>
      <c r="D889" s="11"/>
      <c r="E889" s="1"/>
      <c r="F889" s="1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2:20" ht="12.75" customHeight="1">
      <c r="B890" s="1"/>
      <c r="C890" s="1"/>
      <c r="D890" s="11"/>
      <c r="E890" s="1"/>
      <c r="F890" s="1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2:20" ht="12.75" customHeight="1">
      <c r="B891" s="1"/>
      <c r="C891" s="1"/>
      <c r="D891" s="11"/>
      <c r="E891" s="1"/>
      <c r="F891" s="1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2:20" ht="12.75" customHeight="1">
      <c r="B892" s="1"/>
      <c r="C892" s="1"/>
      <c r="D892" s="11"/>
      <c r="E892" s="1"/>
      <c r="F892" s="1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2:20" ht="12.75" customHeight="1">
      <c r="B893" s="1"/>
      <c r="C893" s="1"/>
      <c r="D893" s="11"/>
      <c r="E893" s="1"/>
      <c r="F893" s="1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2:20" ht="12.75" customHeight="1">
      <c r="B894" s="1"/>
      <c r="C894" s="1"/>
      <c r="D894" s="11"/>
      <c r="E894" s="1"/>
      <c r="F894" s="1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2:20" ht="12.75" customHeight="1">
      <c r="B895" s="1"/>
      <c r="C895" s="1"/>
      <c r="D895" s="11"/>
      <c r="E895" s="1"/>
      <c r="F895" s="1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2:20" ht="12.75" customHeight="1">
      <c r="B896" s="1"/>
      <c r="C896" s="1"/>
      <c r="D896" s="11"/>
      <c r="E896" s="1"/>
      <c r="F896" s="1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2:20" ht="12.75" customHeight="1">
      <c r="B897" s="1"/>
      <c r="C897" s="1"/>
      <c r="D897" s="11"/>
      <c r="E897" s="1"/>
      <c r="F897" s="1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2:20" ht="12.75" customHeight="1">
      <c r="B898" s="1"/>
      <c r="C898" s="1"/>
      <c r="D898" s="11"/>
      <c r="E898" s="1"/>
      <c r="F898" s="1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2:20" ht="12.75" customHeight="1">
      <c r="B899" s="1"/>
      <c r="C899" s="1"/>
      <c r="D899" s="11"/>
      <c r="E899" s="1"/>
      <c r="F899" s="1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2:20" ht="12.75" customHeight="1">
      <c r="B900" s="1"/>
      <c r="C900" s="1"/>
      <c r="D900" s="11"/>
      <c r="E900" s="1"/>
      <c r="F900" s="1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2:20" ht="12.75" customHeight="1">
      <c r="B901" s="1"/>
      <c r="C901" s="1"/>
      <c r="D901" s="11"/>
      <c r="E901" s="1"/>
      <c r="F901" s="1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2:20" ht="12.75" customHeight="1">
      <c r="B902" s="1"/>
      <c r="C902" s="1"/>
      <c r="D902" s="11"/>
      <c r="E902" s="1"/>
      <c r="F902" s="1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2:20" ht="12.75" customHeight="1">
      <c r="B903" s="1"/>
      <c r="C903" s="1"/>
      <c r="D903" s="11"/>
      <c r="E903" s="1"/>
      <c r="F903" s="1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2:20" ht="12.75" customHeight="1">
      <c r="B904" s="1"/>
      <c r="C904" s="1"/>
      <c r="D904" s="11"/>
      <c r="E904" s="1"/>
      <c r="F904" s="1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2:20" ht="12.75" customHeight="1">
      <c r="B905" s="1"/>
      <c r="C905" s="1"/>
      <c r="D905" s="11"/>
      <c r="E905" s="1"/>
      <c r="F905" s="1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2:20" ht="12.75" customHeight="1">
      <c r="B906" s="1"/>
      <c r="C906" s="1"/>
      <c r="D906" s="11"/>
      <c r="E906" s="1"/>
      <c r="F906" s="1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2:20" ht="12.75" customHeight="1">
      <c r="B907" s="1"/>
      <c r="C907" s="1"/>
      <c r="D907" s="11"/>
      <c r="E907" s="1"/>
      <c r="F907" s="1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2:20" ht="12.75" customHeight="1">
      <c r="B908" s="1"/>
      <c r="C908" s="1"/>
      <c r="D908" s="11"/>
      <c r="E908" s="1"/>
      <c r="F908" s="1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2:20" ht="12.75" customHeight="1">
      <c r="B909" s="1"/>
      <c r="C909" s="1"/>
      <c r="D909" s="11"/>
      <c r="E909" s="1"/>
      <c r="F909" s="1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2:20" ht="12.75" customHeight="1">
      <c r="B910" s="1"/>
      <c r="C910" s="1"/>
      <c r="D910" s="11"/>
      <c r="E910" s="1"/>
      <c r="F910" s="1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2:20" ht="12.75" customHeight="1">
      <c r="B911" s="1"/>
      <c r="C911" s="1"/>
      <c r="D911" s="11"/>
      <c r="E911" s="1"/>
      <c r="F911" s="1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2:20" ht="12.75" customHeight="1">
      <c r="B912" s="1"/>
      <c r="C912" s="1"/>
      <c r="D912" s="11"/>
      <c r="E912" s="1"/>
      <c r="F912" s="1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2:20" ht="12.75" customHeight="1">
      <c r="B913" s="1"/>
      <c r="C913" s="1"/>
      <c r="D913" s="11"/>
      <c r="E913" s="1"/>
      <c r="F913" s="1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2:20" ht="12.75" customHeight="1">
      <c r="B914" s="1"/>
      <c r="C914" s="1"/>
      <c r="D914" s="11"/>
      <c r="E914" s="1"/>
      <c r="F914" s="1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2:20" ht="12.75" customHeight="1">
      <c r="B915" s="1"/>
      <c r="C915" s="1"/>
      <c r="D915" s="11"/>
      <c r="E915" s="1"/>
      <c r="F915" s="1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2:20" ht="12.75" customHeight="1">
      <c r="B916" s="1"/>
      <c r="C916" s="1"/>
      <c r="D916" s="11"/>
      <c r="E916" s="1"/>
      <c r="F916" s="1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2:20" ht="12.75" customHeight="1">
      <c r="B917" s="1"/>
      <c r="C917" s="1"/>
      <c r="D917" s="11"/>
      <c r="E917" s="1"/>
      <c r="F917" s="1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2:20" ht="12.75" customHeight="1">
      <c r="B918" s="1"/>
      <c r="C918" s="1"/>
      <c r="D918" s="11"/>
      <c r="E918" s="1"/>
      <c r="F918" s="1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2:20" ht="12.75" customHeight="1">
      <c r="B919" s="1"/>
      <c r="C919" s="1"/>
      <c r="D919" s="11"/>
      <c r="E919" s="1"/>
      <c r="F919" s="1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2:20" ht="12.75" customHeight="1">
      <c r="B920" s="1"/>
      <c r="C920" s="1"/>
      <c r="D920" s="11"/>
      <c r="E920" s="1"/>
      <c r="F920" s="1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2:20" ht="12.75" customHeight="1">
      <c r="B921" s="1"/>
      <c r="C921" s="1"/>
      <c r="D921" s="11"/>
      <c r="E921" s="1"/>
      <c r="F921" s="1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2:20" ht="12.75" customHeight="1">
      <c r="B922" s="1"/>
      <c r="C922" s="1"/>
      <c r="D922" s="11"/>
      <c r="E922" s="1"/>
      <c r="F922" s="1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2:20" ht="12.75" customHeight="1">
      <c r="B923" s="1"/>
      <c r="C923" s="1"/>
      <c r="D923" s="11"/>
      <c r="E923" s="1"/>
      <c r="F923" s="1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2:20" ht="12.75" customHeight="1">
      <c r="B924" s="1"/>
      <c r="C924" s="1"/>
      <c r="D924" s="11"/>
      <c r="E924" s="1"/>
      <c r="F924" s="1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2:20" ht="12.75" customHeight="1">
      <c r="B925" s="1"/>
      <c r="C925" s="1"/>
      <c r="D925" s="11"/>
      <c r="E925" s="1"/>
      <c r="F925" s="1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2:20" ht="12.75" customHeight="1">
      <c r="B926" s="1"/>
      <c r="C926" s="1"/>
      <c r="D926" s="11"/>
      <c r="E926" s="1"/>
      <c r="F926" s="1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2:20" ht="12.75" customHeight="1">
      <c r="B927" s="1"/>
      <c r="C927" s="1"/>
      <c r="D927" s="11"/>
      <c r="E927" s="1"/>
      <c r="F927" s="1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2:20" ht="12.75" customHeight="1">
      <c r="B928" s="1"/>
      <c r="C928" s="1"/>
      <c r="D928" s="11"/>
      <c r="E928" s="1"/>
      <c r="F928" s="1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2:20" ht="12.75" customHeight="1">
      <c r="B929" s="1"/>
      <c r="C929" s="1"/>
      <c r="D929" s="11"/>
      <c r="E929" s="1"/>
      <c r="F929" s="1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2:20" ht="12.75" customHeight="1">
      <c r="B930" s="1"/>
      <c r="C930" s="1"/>
      <c r="D930" s="11"/>
      <c r="E930" s="1"/>
      <c r="F930" s="1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2:20" ht="12.75" customHeight="1">
      <c r="B931" s="1"/>
      <c r="C931" s="1"/>
      <c r="D931" s="11"/>
      <c r="E931" s="1"/>
      <c r="F931" s="1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2:20" ht="12.75" customHeight="1">
      <c r="B932" s="1"/>
      <c r="C932" s="1"/>
      <c r="D932" s="11"/>
      <c r="E932" s="1"/>
      <c r="F932" s="1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2:20" ht="12.75" customHeight="1">
      <c r="B933" s="1"/>
      <c r="C933" s="1"/>
      <c r="D933" s="11"/>
      <c r="E933" s="1"/>
      <c r="F933" s="1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2:20" ht="12.75" customHeight="1">
      <c r="B934" s="1"/>
      <c r="C934" s="1"/>
      <c r="D934" s="11"/>
      <c r="E934" s="1"/>
      <c r="F934" s="1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2:20" ht="12.75" customHeight="1">
      <c r="B935" s="1"/>
      <c r="C935" s="1"/>
      <c r="D935" s="11"/>
      <c r="E935" s="1"/>
      <c r="F935" s="1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2:20" ht="12.75" customHeight="1">
      <c r="B936" s="1"/>
      <c r="C936" s="1"/>
      <c r="D936" s="11"/>
      <c r="E936" s="1"/>
      <c r="F936" s="1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2:20" ht="12.75" customHeight="1">
      <c r="B937" s="1"/>
      <c r="C937" s="1"/>
      <c r="D937" s="11"/>
      <c r="E937" s="1"/>
      <c r="F937" s="1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2:20" ht="12.75" customHeight="1">
      <c r="B938" s="1"/>
      <c r="C938" s="1"/>
      <c r="D938" s="11"/>
      <c r="E938" s="1"/>
      <c r="F938" s="1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2:20" ht="12.75" customHeight="1">
      <c r="B939" s="1"/>
      <c r="C939" s="1"/>
      <c r="D939" s="11"/>
      <c r="E939" s="1"/>
      <c r="F939" s="1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2:20" ht="12.75" customHeight="1">
      <c r="B940" s="1"/>
      <c r="C940" s="1"/>
      <c r="D940" s="11"/>
      <c r="E940" s="1"/>
      <c r="F940" s="1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2:20" ht="12.75" customHeight="1">
      <c r="B941" s="1"/>
      <c r="C941" s="1"/>
      <c r="D941" s="11"/>
      <c r="E941" s="1"/>
      <c r="F941" s="1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2:20" ht="12.75" customHeight="1">
      <c r="B942" s="1"/>
      <c r="C942" s="1"/>
      <c r="D942" s="11"/>
      <c r="E942" s="1"/>
      <c r="F942" s="1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2:20" ht="12.75" customHeight="1">
      <c r="B943" s="1"/>
      <c r="C943" s="1"/>
      <c r="D943" s="11"/>
      <c r="E943" s="1"/>
      <c r="F943" s="1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2:20" ht="12.75" customHeight="1">
      <c r="B944" s="1"/>
      <c r="C944" s="1"/>
      <c r="D944" s="11"/>
      <c r="E944" s="1"/>
      <c r="F944" s="1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2:20" ht="12.75" customHeight="1">
      <c r="B945" s="1"/>
      <c r="C945" s="1"/>
      <c r="D945" s="11"/>
      <c r="E945" s="1"/>
      <c r="F945" s="1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2:20" ht="12.75" customHeight="1">
      <c r="B946" s="1"/>
      <c r="C946" s="1"/>
      <c r="D946" s="11"/>
      <c r="E946" s="1"/>
      <c r="F946" s="1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2:20" ht="12.75" customHeight="1">
      <c r="B947" s="1"/>
      <c r="C947" s="1"/>
      <c r="D947" s="11"/>
      <c r="E947" s="1"/>
      <c r="F947" s="1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2:20" ht="12.75" customHeight="1">
      <c r="B948" s="1"/>
      <c r="C948" s="1"/>
      <c r="D948" s="11"/>
      <c r="E948" s="1"/>
      <c r="F948" s="1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2:20" ht="12.75" customHeight="1">
      <c r="B949" s="1"/>
      <c r="C949" s="1"/>
      <c r="D949" s="11"/>
      <c r="E949" s="1"/>
      <c r="F949" s="1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2:20" ht="12.75" customHeight="1">
      <c r="B950" s="1"/>
      <c r="C950" s="1"/>
      <c r="D950" s="11"/>
      <c r="E950" s="1"/>
      <c r="F950" s="1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2:20" ht="12.75" customHeight="1">
      <c r="B951" s="1"/>
      <c r="C951" s="1"/>
      <c r="D951" s="11"/>
      <c r="E951" s="1"/>
      <c r="F951" s="1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2:20" ht="12.75" customHeight="1">
      <c r="B952" s="1"/>
      <c r="C952" s="1"/>
      <c r="D952" s="11"/>
      <c r="E952" s="1"/>
      <c r="F952" s="1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2:20" ht="12.75" customHeight="1">
      <c r="B953" s="1"/>
      <c r="C953" s="1"/>
      <c r="D953" s="11"/>
      <c r="E953" s="1"/>
      <c r="F953" s="1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2:20" ht="12.75" customHeight="1">
      <c r="B954" s="1"/>
      <c r="C954" s="1"/>
      <c r="D954" s="11"/>
      <c r="E954" s="1"/>
      <c r="F954" s="1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2:20" ht="12.75" customHeight="1">
      <c r="B955" s="1"/>
      <c r="C955" s="1"/>
      <c r="D955" s="11"/>
      <c r="E955" s="1"/>
      <c r="F955" s="1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2:20" ht="12.75" customHeight="1">
      <c r="B956" s="1"/>
      <c r="C956" s="1"/>
      <c r="D956" s="11"/>
      <c r="E956" s="1"/>
      <c r="F956" s="1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2:20" ht="12.75" customHeight="1">
      <c r="B957" s="1"/>
      <c r="C957" s="1"/>
      <c r="D957" s="11"/>
      <c r="E957" s="1"/>
      <c r="F957" s="1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2:20" ht="12.75" customHeight="1">
      <c r="B958" s="1"/>
      <c r="C958" s="1"/>
      <c r="D958" s="11"/>
      <c r="E958" s="1"/>
      <c r="F958" s="1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2:20" ht="12.75" customHeight="1">
      <c r="B959" s="1"/>
      <c r="C959" s="1"/>
      <c r="D959" s="11"/>
      <c r="E959" s="1"/>
      <c r="F959" s="1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2:20" ht="12.75" customHeight="1">
      <c r="B960" s="1"/>
      <c r="C960" s="1"/>
      <c r="D960" s="11"/>
      <c r="E960" s="1"/>
      <c r="F960" s="1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2:20" ht="12.75" customHeight="1">
      <c r="B961" s="1"/>
      <c r="C961" s="1"/>
      <c r="D961" s="11"/>
      <c r="E961" s="1"/>
      <c r="F961" s="1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2:20" ht="12.75" customHeight="1">
      <c r="B962" s="1"/>
      <c r="C962" s="1"/>
      <c r="D962" s="11"/>
      <c r="E962" s="1"/>
      <c r="F962" s="1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2:20" ht="12.75" customHeight="1">
      <c r="B963" s="1"/>
      <c r="C963" s="1"/>
      <c r="D963" s="11"/>
      <c r="E963" s="1"/>
      <c r="F963" s="1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2:20" ht="12.75" customHeight="1">
      <c r="B964" s="1"/>
      <c r="C964" s="1"/>
      <c r="D964" s="11"/>
      <c r="E964" s="1"/>
      <c r="F964" s="1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2:20" ht="12.75" customHeight="1">
      <c r="B965" s="1"/>
      <c r="C965" s="1"/>
      <c r="D965" s="11"/>
      <c r="E965" s="1"/>
      <c r="F965" s="1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2:20" ht="12.75" customHeight="1">
      <c r="B966" s="1"/>
      <c r="C966" s="1"/>
      <c r="D966" s="11"/>
      <c r="E966" s="1"/>
      <c r="F966" s="1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2:20" ht="12.75" customHeight="1">
      <c r="B967" s="1"/>
      <c r="C967" s="1"/>
      <c r="D967" s="11"/>
      <c r="E967" s="1"/>
      <c r="F967" s="1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2:20" ht="12.75" customHeight="1">
      <c r="B968" s="1"/>
      <c r="C968" s="1"/>
      <c r="D968" s="11"/>
      <c r="E968" s="1"/>
      <c r="F968" s="1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2:20" ht="12.75" customHeight="1">
      <c r="B969" s="1"/>
      <c r="C969" s="1"/>
      <c r="D969" s="11"/>
      <c r="E969" s="1"/>
      <c r="F969" s="1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2:20" ht="12.75" customHeight="1">
      <c r="B970" s="1"/>
      <c r="C970" s="1"/>
      <c r="D970" s="11"/>
      <c r="E970" s="1"/>
      <c r="F970" s="1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2:20" ht="12.75" customHeight="1">
      <c r="B971" s="1"/>
      <c r="C971" s="1"/>
      <c r="D971" s="11"/>
      <c r="E971" s="1"/>
      <c r="F971" s="1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2:20" ht="12.75" customHeight="1">
      <c r="B972" s="1"/>
      <c r="C972" s="1"/>
      <c r="D972" s="11"/>
      <c r="E972" s="1"/>
      <c r="F972" s="1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2:20" ht="12.75" customHeight="1">
      <c r="B973" s="1"/>
      <c r="C973" s="1"/>
      <c r="D973" s="11"/>
      <c r="E973" s="1"/>
      <c r="F973" s="1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2:20" ht="12.75" customHeight="1">
      <c r="B974" s="1"/>
      <c r="C974" s="1"/>
      <c r="D974" s="11"/>
      <c r="E974" s="1"/>
      <c r="F974" s="1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2:20" ht="12.75" customHeight="1">
      <c r="B975" s="1"/>
      <c r="C975" s="1"/>
      <c r="D975" s="11"/>
      <c r="E975" s="1"/>
      <c r="F975" s="1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2:20" ht="12.75" customHeight="1">
      <c r="B976" s="1"/>
      <c r="C976" s="1"/>
      <c r="D976" s="11"/>
      <c r="E976" s="1"/>
      <c r="F976" s="1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2:20" ht="12.75" customHeight="1">
      <c r="B977" s="1"/>
      <c r="C977" s="1"/>
      <c r="D977" s="11"/>
      <c r="E977" s="1"/>
      <c r="F977" s="1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2:20" ht="12.75" customHeight="1">
      <c r="B978" s="1"/>
      <c r="C978" s="1"/>
      <c r="D978" s="11"/>
      <c r="E978" s="1"/>
      <c r="F978" s="1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2:20" ht="12.75" customHeight="1">
      <c r="B979" s="1"/>
      <c r="C979" s="1"/>
      <c r="D979" s="11"/>
      <c r="E979" s="1"/>
      <c r="F979" s="1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2:20" ht="12.75" customHeight="1">
      <c r="B980" s="1"/>
      <c r="C980" s="1"/>
      <c r="D980" s="11"/>
      <c r="E980" s="1"/>
      <c r="F980" s="1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2:20" ht="12.75" customHeight="1">
      <c r="B981" s="1"/>
      <c r="C981" s="1"/>
      <c r="D981" s="11"/>
      <c r="E981" s="1"/>
      <c r="F981" s="1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2:20" ht="12.75" customHeight="1">
      <c r="B982" s="1"/>
      <c r="C982" s="1"/>
      <c r="D982" s="11"/>
      <c r="E982" s="1"/>
      <c r="F982" s="1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2:20" ht="12.75" customHeight="1">
      <c r="B983" s="1"/>
      <c r="C983" s="1"/>
      <c r="D983" s="11"/>
      <c r="E983" s="1"/>
      <c r="F983" s="1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2:20" ht="12.75" customHeight="1">
      <c r="B984" s="1"/>
      <c r="C984" s="1"/>
      <c r="D984" s="11"/>
      <c r="E984" s="1"/>
      <c r="F984" s="1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2:20" ht="12.75" customHeight="1">
      <c r="B985" s="1"/>
      <c r="C985" s="1"/>
      <c r="D985" s="11"/>
      <c r="E985" s="1"/>
      <c r="F985" s="1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2:20" ht="12.75" customHeight="1">
      <c r="B986" s="1"/>
      <c r="C986" s="1"/>
      <c r="D986" s="11"/>
      <c r="E986" s="1"/>
      <c r="F986" s="1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2:20" ht="12.75" customHeight="1">
      <c r="B987" s="1"/>
      <c r="C987" s="1"/>
      <c r="D987" s="11"/>
      <c r="E987" s="1"/>
      <c r="F987" s="1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2:20" ht="12.75" customHeight="1">
      <c r="B988" s="1"/>
      <c r="C988" s="1"/>
      <c r="D988" s="11"/>
      <c r="E988" s="1"/>
      <c r="F988" s="1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2:20" ht="12.75" customHeight="1">
      <c r="B989" s="1"/>
      <c r="C989" s="1"/>
      <c r="D989" s="11"/>
      <c r="E989" s="1"/>
      <c r="F989" s="1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</sheetData>
  <mergeCells count="8">
    <mergeCell ref="B17:C17"/>
    <mergeCell ref="B18:C18"/>
    <mergeCell ref="F2:G2"/>
    <mergeCell ref="B8:C8"/>
    <mergeCell ref="B9:C9"/>
    <mergeCell ref="B2:E2"/>
    <mergeCell ref="B11:E11"/>
    <mergeCell ref="F11:G1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Resumo da Proposta</vt:lpstr>
      <vt:lpstr>Valor Mensal M² (2)</vt:lpstr>
      <vt:lpstr>Quant. Serventes</vt:lpstr>
      <vt:lpstr>Servente Limpeza</vt:lpstr>
      <vt:lpstr>Copeiragem</vt:lpstr>
      <vt:lpstr>Uniformes</vt:lpstr>
      <vt:lpstr>Materiais de Limpeza</vt:lpstr>
      <vt:lpstr>Relação de Utensilios</vt:lpstr>
      <vt:lpstr>Relação de equipamentos</vt:lpstr>
      <vt:lpstr>EPIs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Ferreira</dc:creator>
  <cp:keywords/>
  <dc:description/>
  <cp:lastModifiedBy>Marlon de Lima Inajosa</cp:lastModifiedBy>
  <cp:revision/>
  <dcterms:created xsi:type="dcterms:W3CDTF">2022-08-10T18:12:42Z</dcterms:created>
  <dcterms:modified xsi:type="dcterms:W3CDTF">2026-03-11T11:58:06Z</dcterms:modified>
  <cp:category/>
  <cp:contentStatus/>
</cp:coreProperties>
</file>